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1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4_Masarykova\"/>
    </mc:Choice>
  </mc:AlternateContent>
  <xr:revisionPtr revIDLastSave="0" documentId="8_{1091F6D5-80EA-4AE8-B47B-AC956E520B22}" xr6:coauthVersionLast="47" xr6:coauthVersionMax="47" xr10:uidLastSave="{00000000-0000-0000-0000-000000000000}"/>
  <bookViews>
    <workbookView xWindow="-120" yWindow="-120" windowWidth="29040" windowHeight="15840" xr2:uid="{538F4988-6EB2-4312-B05B-FC308351F5B8}"/>
  </bookViews>
  <sheets>
    <sheet name="Masarykova" sheetId="1" r:id="rId1"/>
  </sheets>
  <externalReferences>
    <externalReference r:id="rId2"/>
  </externalReferences>
  <definedNames>
    <definedName name="_xlnm._FilterDatabase" localSheetId="0" hidden="1">Masarykova!$C$123:$K$277</definedName>
    <definedName name="_xlnm.Print_Titles" localSheetId="0">Masarykova!$123:$123</definedName>
    <definedName name="_xlnm.Print_Area" localSheetId="0">Masarykova!$C$4:$J$76,Masarykova!$C$111:$J$277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K277" i="1" l="1"/>
  <c r="BK275" i="1" s="1"/>
  <c r="J275" i="1" s="1"/>
  <c r="J104" i="1" s="1"/>
  <c r="BI277" i="1"/>
  <c r="BH277" i="1"/>
  <c r="BG277" i="1"/>
  <c r="BF277" i="1"/>
  <c r="BE277" i="1"/>
  <c r="T277" i="1"/>
  <c r="R277" i="1"/>
  <c r="P277" i="1"/>
  <c r="J277" i="1"/>
  <c r="BK276" i="1"/>
  <c r="BI276" i="1"/>
  <c r="BH276" i="1"/>
  <c r="BG276" i="1"/>
  <c r="BE276" i="1"/>
  <c r="T276" i="1"/>
  <c r="T275" i="1" s="1"/>
  <c r="R276" i="1"/>
  <c r="R275" i="1" s="1"/>
  <c r="P276" i="1"/>
  <c r="P275" i="1" s="1"/>
  <c r="J276" i="1"/>
  <c r="BF276" i="1" s="1"/>
  <c r="BK274" i="1"/>
  <c r="BK273" i="1" s="1"/>
  <c r="J273" i="1" s="1"/>
  <c r="J103" i="1" s="1"/>
  <c r="BI274" i="1"/>
  <c r="BH274" i="1"/>
  <c r="BG274" i="1"/>
  <c r="BF274" i="1"/>
  <c r="BE274" i="1"/>
  <c r="T274" i="1"/>
  <c r="R274" i="1"/>
  <c r="R273" i="1" s="1"/>
  <c r="P274" i="1"/>
  <c r="P273" i="1" s="1"/>
  <c r="J274" i="1"/>
  <c r="T273" i="1"/>
  <c r="BK271" i="1"/>
  <c r="BI271" i="1"/>
  <c r="BH271" i="1"/>
  <c r="BG271" i="1"/>
  <c r="BF271" i="1"/>
  <c r="BE271" i="1"/>
  <c r="T271" i="1"/>
  <c r="R271" i="1"/>
  <c r="P271" i="1"/>
  <c r="J271" i="1"/>
  <c r="BK269" i="1"/>
  <c r="BI269" i="1"/>
  <c r="BH269" i="1"/>
  <c r="BG269" i="1"/>
  <c r="BE269" i="1"/>
  <c r="T269" i="1"/>
  <c r="R269" i="1"/>
  <c r="P269" i="1"/>
  <c r="J269" i="1"/>
  <c r="BF269" i="1" s="1"/>
  <c r="BK268" i="1"/>
  <c r="BI268" i="1"/>
  <c r="BH268" i="1"/>
  <c r="BG268" i="1"/>
  <c r="BF268" i="1"/>
  <c r="BE268" i="1"/>
  <c r="T268" i="1"/>
  <c r="R268" i="1"/>
  <c r="P268" i="1"/>
  <c r="J268" i="1"/>
  <c r="BK266" i="1"/>
  <c r="BI266" i="1"/>
  <c r="BH266" i="1"/>
  <c r="BG266" i="1"/>
  <c r="BF266" i="1"/>
  <c r="BE266" i="1"/>
  <c r="T266" i="1"/>
  <c r="R266" i="1"/>
  <c r="P266" i="1"/>
  <c r="J266" i="1"/>
  <c r="BK265" i="1"/>
  <c r="BI265" i="1"/>
  <c r="BH265" i="1"/>
  <c r="BG265" i="1"/>
  <c r="BF265" i="1"/>
  <c r="BE265" i="1"/>
  <c r="T265" i="1"/>
  <c r="R265" i="1"/>
  <c r="P265" i="1"/>
  <c r="J265" i="1"/>
  <c r="BK263" i="1"/>
  <c r="BI263" i="1"/>
  <c r="BH263" i="1"/>
  <c r="BG263" i="1"/>
  <c r="BE263" i="1"/>
  <c r="T263" i="1"/>
  <c r="R263" i="1"/>
  <c r="P263" i="1"/>
  <c r="J263" i="1"/>
  <c r="BF263" i="1" s="1"/>
  <c r="BK261" i="1"/>
  <c r="BI261" i="1"/>
  <c r="BH261" i="1"/>
  <c r="BG261" i="1"/>
  <c r="BF261" i="1"/>
  <c r="BE261" i="1"/>
  <c r="T261" i="1"/>
  <c r="R261" i="1"/>
  <c r="P261" i="1"/>
  <c r="J261" i="1"/>
  <c r="BK260" i="1"/>
  <c r="BI260" i="1"/>
  <c r="BH260" i="1"/>
  <c r="BG260" i="1"/>
  <c r="BF260" i="1"/>
  <c r="BE260" i="1"/>
  <c r="T260" i="1"/>
  <c r="R260" i="1"/>
  <c r="P260" i="1"/>
  <c r="J260" i="1"/>
  <c r="BK258" i="1"/>
  <c r="BI258" i="1"/>
  <c r="BH258" i="1"/>
  <c r="BG258" i="1"/>
  <c r="BF258" i="1"/>
  <c r="BE258" i="1"/>
  <c r="T258" i="1"/>
  <c r="R258" i="1"/>
  <c r="P258" i="1"/>
  <c r="J258" i="1"/>
  <c r="BK256" i="1"/>
  <c r="BI256" i="1"/>
  <c r="BH256" i="1"/>
  <c r="BG256" i="1"/>
  <c r="BE256" i="1"/>
  <c r="T256" i="1"/>
  <c r="R256" i="1"/>
  <c r="P256" i="1"/>
  <c r="J256" i="1"/>
  <c r="BF256" i="1" s="1"/>
  <c r="BK254" i="1"/>
  <c r="BI254" i="1"/>
  <c r="BH254" i="1"/>
  <c r="BG254" i="1"/>
  <c r="BF254" i="1"/>
  <c r="BE254" i="1"/>
  <c r="T254" i="1"/>
  <c r="R254" i="1"/>
  <c r="P254" i="1"/>
  <c r="J254" i="1"/>
  <c r="BK252" i="1"/>
  <c r="BI252" i="1"/>
  <c r="BH252" i="1"/>
  <c r="BG252" i="1"/>
  <c r="BF252" i="1"/>
  <c r="BE252" i="1"/>
  <c r="T252" i="1"/>
  <c r="R252" i="1"/>
  <c r="P252" i="1"/>
  <c r="J252" i="1"/>
  <c r="BK249" i="1"/>
  <c r="BI249" i="1"/>
  <c r="BH249" i="1"/>
  <c r="BG249" i="1"/>
  <c r="BF249" i="1"/>
  <c r="BE249" i="1"/>
  <c r="T249" i="1"/>
  <c r="R249" i="1"/>
  <c r="P249" i="1"/>
  <c r="J249" i="1"/>
  <c r="BK244" i="1"/>
  <c r="BI244" i="1"/>
  <c r="BH244" i="1"/>
  <c r="BG244" i="1"/>
  <c r="BE244" i="1"/>
  <c r="T244" i="1"/>
  <c r="R244" i="1"/>
  <c r="P244" i="1"/>
  <c r="J244" i="1"/>
  <c r="BF244" i="1" s="1"/>
  <c r="BK242" i="1"/>
  <c r="BI242" i="1"/>
  <c r="BH242" i="1"/>
  <c r="BG242" i="1"/>
  <c r="BF242" i="1"/>
  <c r="BE242" i="1"/>
  <c r="T242" i="1"/>
  <c r="R242" i="1"/>
  <c r="P242" i="1"/>
  <c r="J242" i="1"/>
  <c r="BK240" i="1"/>
  <c r="BI240" i="1"/>
  <c r="BH240" i="1"/>
  <c r="BG240" i="1"/>
  <c r="BF240" i="1"/>
  <c r="BE240" i="1"/>
  <c r="T240" i="1"/>
  <c r="R240" i="1"/>
  <c r="P240" i="1"/>
  <c r="J240" i="1"/>
  <c r="BK238" i="1"/>
  <c r="BK226" i="1" s="1"/>
  <c r="J226" i="1" s="1"/>
  <c r="J102" i="1" s="1"/>
  <c r="BI238" i="1"/>
  <c r="BH238" i="1"/>
  <c r="BG238" i="1"/>
  <c r="BF238" i="1"/>
  <c r="BE238" i="1"/>
  <c r="T238" i="1"/>
  <c r="R238" i="1"/>
  <c r="P238" i="1"/>
  <c r="J238" i="1"/>
  <c r="BK234" i="1"/>
  <c r="BI234" i="1"/>
  <c r="BH234" i="1"/>
  <c r="BG234" i="1"/>
  <c r="BF234" i="1"/>
  <c r="BE234" i="1"/>
  <c r="T234" i="1"/>
  <c r="R234" i="1"/>
  <c r="P234" i="1"/>
  <c r="J234" i="1"/>
  <c r="BK232" i="1"/>
  <c r="BI232" i="1"/>
  <c r="BH232" i="1"/>
  <c r="BG232" i="1"/>
  <c r="BF232" i="1"/>
  <c r="BE232" i="1"/>
  <c r="T232" i="1"/>
  <c r="R232" i="1"/>
  <c r="P232" i="1"/>
  <c r="J232" i="1"/>
  <c r="BK230" i="1"/>
  <c r="BI230" i="1"/>
  <c r="BH230" i="1"/>
  <c r="BG230" i="1"/>
  <c r="BE230" i="1"/>
  <c r="T230" i="1"/>
  <c r="R230" i="1"/>
  <c r="P230" i="1"/>
  <c r="J230" i="1"/>
  <c r="BF230" i="1" s="1"/>
  <c r="BK228" i="1"/>
  <c r="BI228" i="1"/>
  <c r="BH228" i="1"/>
  <c r="BG228" i="1"/>
  <c r="BF228" i="1"/>
  <c r="BE228" i="1"/>
  <c r="T228" i="1"/>
  <c r="R228" i="1"/>
  <c r="P228" i="1"/>
  <c r="J228" i="1"/>
  <c r="BK227" i="1"/>
  <c r="BI227" i="1"/>
  <c r="BH227" i="1"/>
  <c r="BG227" i="1"/>
  <c r="BE227" i="1"/>
  <c r="T227" i="1"/>
  <c r="T226" i="1" s="1"/>
  <c r="R227" i="1"/>
  <c r="R226" i="1" s="1"/>
  <c r="P227" i="1"/>
  <c r="P226" i="1" s="1"/>
  <c r="J227" i="1"/>
  <c r="BF227" i="1" s="1"/>
  <c r="BK225" i="1"/>
  <c r="BI225" i="1"/>
  <c r="BH225" i="1"/>
  <c r="BG225" i="1"/>
  <c r="BF225" i="1"/>
  <c r="BE225" i="1"/>
  <c r="T225" i="1"/>
  <c r="R225" i="1"/>
  <c r="P225" i="1"/>
  <c r="J225" i="1"/>
  <c r="BK224" i="1"/>
  <c r="BI224" i="1"/>
  <c r="BH224" i="1"/>
  <c r="BG224" i="1"/>
  <c r="BE224" i="1"/>
  <c r="T224" i="1"/>
  <c r="R224" i="1"/>
  <c r="P224" i="1"/>
  <c r="J224" i="1"/>
  <c r="BF224" i="1" s="1"/>
  <c r="BK223" i="1"/>
  <c r="BK222" i="1" s="1"/>
  <c r="J222" i="1" s="1"/>
  <c r="J101" i="1" s="1"/>
  <c r="BI223" i="1"/>
  <c r="BH223" i="1"/>
  <c r="BG223" i="1"/>
  <c r="BF223" i="1"/>
  <c r="BE223" i="1"/>
  <c r="T223" i="1"/>
  <c r="R223" i="1"/>
  <c r="R222" i="1" s="1"/>
  <c r="P223" i="1"/>
  <c r="P222" i="1" s="1"/>
  <c r="J223" i="1"/>
  <c r="T222" i="1"/>
  <c r="BK221" i="1"/>
  <c r="BI221" i="1"/>
  <c r="BH221" i="1"/>
  <c r="BG221" i="1"/>
  <c r="BF221" i="1"/>
  <c r="BE221" i="1"/>
  <c r="T221" i="1"/>
  <c r="R221" i="1"/>
  <c r="P221" i="1"/>
  <c r="J221" i="1"/>
  <c r="BK219" i="1"/>
  <c r="BI219" i="1"/>
  <c r="BH219" i="1"/>
  <c r="BG219" i="1"/>
  <c r="BE219" i="1"/>
  <c r="T219" i="1"/>
  <c r="R219" i="1"/>
  <c r="P219" i="1"/>
  <c r="J219" i="1"/>
  <c r="BF219" i="1" s="1"/>
  <c r="BK217" i="1"/>
  <c r="BI217" i="1"/>
  <c r="BH217" i="1"/>
  <c r="BG217" i="1"/>
  <c r="BF217" i="1"/>
  <c r="BE217" i="1"/>
  <c r="T217" i="1"/>
  <c r="R217" i="1"/>
  <c r="P217" i="1"/>
  <c r="J217" i="1"/>
  <c r="BK215" i="1"/>
  <c r="BI215" i="1"/>
  <c r="BH215" i="1"/>
  <c r="BG215" i="1"/>
  <c r="BF215" i="1"/>
  <c r="BE215" i="1"/>
  <c r="T215" i="1"/>
  <c r="R215" i="1"/>
  <c r="P215" i="1"/>
  <c r="J215" i="1"/>
  <c r="BK213" i="1"/>
  <c r="BI213" i="1"/>
  <c r="BH213" i="1"/>
  <c r="BG213" i="1"/>
  <c r="BF213" i="1"/>
  <c r="BE213" i="1"/>
  <c r="T213" i="1"/>
  <c r="R213" i="1"/>
  <c r="P213" i="1"/>
  <c r="J213" i="1"/>
  <c r="BK211" i="1"/>
  <c r="BI211" i="1"/>
  <c r="BH211" i="1"/>
  <c r="BG211" i="1"/>
  <c r="BE211" i="1"/>
  <c r="T211" i="1"/>
  <c r="R211" i="1"/>
  <c r="P211" i="1"/>
  <c r="J211" i="1"/>
  <c r="BF211" i="1" s="1"/>
  <c r="BK209" i="1"/>
  <c r="BI209" i="1"/>
  <c r="BH209" i="1"/>
  <c r="BG209" i="1"/>
  <c r="BF209" i="1"/>
  <c r="BE209" i="1"/>
  <c r="T209" i="1"/>
  <c r="R209" i="1"/>
  <c r="P209" i="1"/>
  <c r="J209" i="1"/>
  <c r="BK207" i="1"/>
  <c r="BI207" i="1"/>
  <c r="BH207" i="1"/>
  <c r="BG207" i="1"/>
  <c r="BF207" i="1"/>
  <c r="BE207" i="1"/>
  <c r="T207" i="1"/>
  <c r="R207" i="1"/>
  <c r="P207" i="1"/>
  <c r="J207" i="1"/>
  <c r="BK205" i="1"/>
  <c r="BI205" i="1"/>
  <c r="BH205" i="1"/>
  <c r="BG205" i="1"/>
  <c r="BF205" i="1"/>
  <c r="BE205" i="1"/>
  <c r="T205" i="1"/>
  <c r="R205" i="1"/>
  <c r="P205" i="1"/>
  <c r="J205" i="1"/>
  <c r="BK204" i="1"/>
  <c r="BI204" i="1"/>
  <c r="BH204" i="1"/>
  <c r="BG204" i="1"/>
  <c r="BE204" i="1"/>
  <c r="T204" i="1"/>
  <c r="R204" i="1"/>
  <c r="P204" i="1"/>
  <c r="J204" i="1"/>
  <c r="BF204" i="1" s="1"/>
  <c r="BK200" i="1"/>
  <c r="BI200" i="1"/>
  <c r="BH200" i="1"/>
  <c r="BG200" i="1"/>
  <c r="BF200" i="1"/>
  <c r="BE200" i="1"/>
  <c r="T200" i="1"/>
  <c r="R200" i="1"/>
  <c r="P200" i="1"/>
  <c r="J200" i="1"/>
  <c r="BK198" i="1"/>
  <c r="BI198" i="1"/>
  <c r="BH198" i="1"/>
  <c r="BG198" i="1"/>
  <c r="BF198" i="1"/>
  <c r="BE198" i="1"/>
  <c r="T198" i="1"/>
  <c r="R198" i="1"/>
  <c r="P198" i="1"/>
  <c r="J198" i="1"/>
  <c r="BK196" i="1"/>
  <c r="BI196" i="1"/>
  <c r="BH196" i="1"/>
  <c r="BG196" i="1"/>
  <c r="BF196" i="1"/>
  <c r="BE196" i="1"/>
  <c r="T196" i="1"/>
  <c r="R196" i="1"/>
  <c r="P196" i="1"/>
  <c r="J196" i="1"/>
  <c r="BK194" i="1"/>
  <c r="BI194" i="1"/>
  <c r="BH194" i="1"/>
  <c r="BG194" i="1"/>
  <c r="BE194" i="1"/>
  <c r="T194" i="1"/>
  <c r="R194" i="1"/>
  <c r="P194" i="1"/>
  <c r="J194" i="1"/>
  <c r="BF194" i="1" s="1"/>
  <c r="BK189" i="1"/>
  <c r="BI189" i="1"/>
  <c r="BH189" i="1"/>
  <c r="BG189" i="1"/>
  <c r="BF189" i="1"/>
  <c r="BE189" i="1"/>
  <c r="T189" i="1"/>
  <c r="R189" i="1"/>
  <c r="P189" i="1"/>
  <c r="J189" i="1"/>
  <c r="BK187" i="1"/>
  <c r="BI187" i="1"/>
  <c r="BH187" i="1"/>
  <c r="BG187" i="1"/>
  <c r="BE187" i="1"/>
  <c r="T187" i="1"/>
  <c r="T186" i="1" s="1"/>
  <c r="R187" i="1"/>
  <c r="R186" i="1" s="1"/>
  <c r="P187" i="1"/>
  <c r="P186" i="1" s="1"/>
  <c r="J187" i="1"/>
  <c r="BF187" i="1" s="1"/>
  <c r="BK186" i="1"/>
  <c r="J186" i="1" s="1"/>
  <c r="J100" i="1" s="1"/>
  <c r="BK184" i="1"/>
  <c r="BI184" i="1"/>
  <c r="BH184" i="1"/>
  <c r="BG184" i="1"/>
  <c r="BF184" i="1"/>
  <c r="BE184" i="1"/>
  <c r="T184" i="1"/>
  <c r="R184" i="1"/>
  <c r="P184" i="1"/>
  <c r="J184" i="1"/>
  <c r="BK180" i="1"/>
  <c r="BI180" i="1"/>
  <c r="BH180" i="1"/>
  <c r="BG180" i="1"/>
  <c r="BE180" i="1"/>
  <c r="T180" i="1"/>
  <c r="R180" i="1"/>
  <c r="P180" i="1"/>
  <c r="J180" i="1"/>
  <c r="BF180" i="1" s="1"/>
  <c r="BK178" i="1"/>
  <c r="BI178" i="1"/>
  <c r="BH178" i="1"/>
  <c r="BG178" i="1"/>
  <c r="BF178" i="1"/>
  <c r="BE178" i="1"/>
  <c r="T178" i="1"/>
  <c r="R178" i="1"/>
  <c r="R175" i="1" s="1"/>
  <c r="P178" i="1"/>
  <c r="J178" i="1"/>
  <c r="BK176" i="1"/>
  <c r="BI176" i="1"/>
  <c r="F37" i="1" s="1"/>
  <c r="BH176" i="1"/>
  <c r="BG176" i="1"/>
  <c r="BE176" i="1"/>
  <c r="J33" i="1" s="1"/>
  <c r="T176" i="1"/>
  <c r="T175" i="1" s="1"/>
  <c r="R176" i="1"/>
  <c r="P176" i="1"/>
  <c r="J176" i="1"/>
  <c r="BF176" i="1" s="1"/>
  <c r="BK175" i="1"/>
  <c r="P175" i="1"/>
  <c r="J175" i="1"/>
  <c r="BK173" i="1"/>
  <c r="BI173" i="1"/>
  <c r="BH173" i="1"/>
  <c r="BG173" i="1"/>
  <c r="BE173" i="1"/>
  <c r="T173" i="1"/>
  <c r="R173" i="1"/>
  <c r="P173" i="1"/>
  <c r="J173" i="1"/>
  <c r="BF173" i="1" s="1"/>
  <c r="BK171" i="1"/>
  <c r="BI171" i="1"/>
  <c r="BH171" i="1"/>
  <c r="BG171" i="1"/>
  <c r="BF171" i="1"/>
  <c r="BE171" i="1"/>
  <c r="T171" i="1"/>
  <c r="R171" i="1"/>
  <c r="P171" i="1"/>
  <c r="J171" i="1"/>
  <c r="BK169" i="1"/>
  <c r="BI169" i="1"/>
  <c r="BH169" i="1"/>
  <c r="BG169" i="1"/>
  <c r="BE169" i="1"/>
  <c r="T169" i="1"/>
  <c r="R169" i="1"/>
  <c r="P169" i="1"/>
  <c r="J169" i="1"/>
  <c r="BF169" i="1" s="1"/>
  <c r="BK167" i="1"/>
  <c r="BI167" i="1"/>
  <c r="BH167" i="1"/>
  <c r="BG167" i="1"/>
  <c r="BF167" i="1"/>
  <c r="BE167" i="1"/>
  <c r="T167" i="1"/>
  <c r="R167" i="1"/>
  <c r="P167" i="1"/>
  <c r="J167" i="1"/>
  <c r="BK166" i="1"/>
  <c r="BI166" i="1"/>
  <c r="BH166" i="1"/>
  <c r="BG166" i="1"/>
  <c r="BE166" i="1"/>
  <c r="T166" i="1"/>
  <c r="R166" i="1"/>
  <c r="P166" i="1"/>
  <c r="J166" i="1"/>
  <c r="BF166" i="1" s="1"/>
  <c r="BK164" i="1"/>
  <c r="BI164" i="1"/>
  <c r="BH164" i="1"/>
  <c r="BG164" i="1"/>
  <c r="BF164" i="1"/>
  <c r="BE164" i="1"/>
  <c r="T164" i="1"/>
  <c r="R164" i="1"/>
  <c r="P164" i="1"/>
  <c r="J164" i="1"/>
  <c r="BK162" i="1"/>
  <c r="BI162" i="1"/>
  <c r="BH162" i="1"/>
  <c r="BG162" i="1"/>
  <c r="BE162" i="1"/>
  <c r="T162" i="1"/>
  <c r="R162" i="1"/>
  <c r="P162" i="1"/>
  <c r="J162" i="1"/>
  <c r="BF162" i="1" s="1"/>
  <c r="BK158" i="1"/>
  <c r="BI158" i="1"/>
  <c r="BH158" i="1"/>
  <c r="BG158" i="1"/>
  <c r="BF158" i="1"/>
  <c r="BE158" i="1"/>
  <c r="T158" i="1"/>
  <c r="R158" i="1"/>
  <c r="P158" i="1"/>
  <c r="J158" i="1"/>
  <c r="BK157" i="1"/>
  <c r="BI157" i="1"/>
  <c r="BH157" i="1"/>
  <c r="BG157" i="1"/>
  <c r="BE157" i="1"/>
  <c r="T157" i="1"/>
  <c r="R157" i="1"/>
  <c r="P157" i="1"/>
  <c r="J157" i="1"/>
  <c r="BF157" i="1" s="1"/>
  <c r="BK155" i="1"/>
  <c r="BI155" i="1"/>
  <c r="BH155" i="1"/>
  <c r="BG155" i="1"/>
  <c r="BF155" i="1"/>
  <c r="BE155" i="1"/>
  <c r="T155" i="1"/>
  <c r="R155" i="1"/>
  <c r="P155" i="1"/>
  <c r="J155" i="1"/>
  <c r="BK153" i="1"/>
  <c r="BI153" i="1"/>
  <c r="BH153" i="1"/>
  <c r="BG153" i="1"/>
  <c r="BE153" i="1"/>
  <c r="T153" i="1"/>
  <c r="R153" i="1"/>
  <c r="P153" i="1"/>
  <c r="J153" i="1"/>
  <c r="BF153" i="1" s="1"/>
  <c r="BK151" i="1"/>
  <c r="BI151" i="1"/>
  <c r="BH151" i="1"/>
  <c r="BG151" i="1"/>
  <c r="BF151" i="1"/>
  <c r="BE151" i="1"/>
  <c r="T151" i="1"/>
  <c r="R151" i="1"/>
  <c r="P151" i="1"/>
  <c r="J151" i="1"/>
  <c r="BK149" i="1"/>
  <c r="BI149" i="1"/>
  <c r="BH149" i="1"/>
  <c r="BG149" i="1"/>
  <c r="BE149" i="1"/>
  <c r="T149" i="1"/>
  <c r="R149" i="1"/>
  <c r="P149" i="1"/>
  <c r="J149" i="1"/>
  <c r="BF149" i="1" s="1"/>
  <c r="BK145" i="1"/>
  <c r="BI145" i="1"/>
  <c r="BH145" i="1"/>
  <c r="BG145" i="1"/>
  <c r="BF145" i="1"/>
  <c r="BE145" i="1"/>
  <c r="T145" i="1"/>
  <c r="R145" i="1"/>
  <c r="P145" i="1"/>
  <c r="J145" i="1"/>
  <c r="BK143" i="1"/>
  <c r="BI143" i="1"/>
  <c r="BH143" i="1"/>
  <c r="BG143" i="1"/>
  <c r="BE143" i="1"/>
  <c r="T143" i="1"/>
  <c r="R143" i="1"/>
  <c r="P143" i="1"/>
  <c r="J143" i="1"/>
  <c r="BF143" i="1" s="1"/>
  <c r="BK141" i="1"/>
  <c r="BI141" i="1"/>
  <c r="BH141" i="1"/>
  <c r="BG141" i="1"/>
  <c r="BF141" i="1"/>
  <c r="BE141" i="1"/>
  <c r="T141" i="1"/>
  <c r="R141" i="1"/>
  <c r="P141" i="1"/>
  <c r="J141" i="1"/>
  <c r="BK139" i="1"/>
  <c r="BI139" i="1"/>
  <c r="BH139" i="1"/>
  <c r="BG139" i="1"/>
  <c r="BE139" i="1"/>
  <c r="T139" i="1"/>
  <c r="R139" i="1"/>
  <c r="P139" i="1"/>
  <c r="J139" i="1"/>
  <c r="BF139" i="1" s="1"/>
  <c r="BK135" i="1"/>
  <c r="BI135" i="1"/>
  <c r="BH135" i="1"/>
  <c r="BG135" i="1"/>
  <c r="BF135" i="1"/>
  <c r="BE135" i="1"/>
  <c r="T135" i="1"/>
  <c r="R135" i="1"/>
  <c r="P135" i="1"/>
  <c r="J135" i="1"/>
  <c r="BK133" i="1"/>
  <c r="BI133" i="1"/>
  <c r="BH133" i="1"/>
  <c r="BG133" i="1"/>
  <c r="BE133" i="1"/>
  <c r="T133" i="1"/>
  <c r="R133" i="1"/>
  <c r="P133" i="1"/>
  <c r="J133" i="1"/>
  <c r="BF133" i="1" s="1"/>
  <c r="BK132" i="1"/>
  <c r="BI132" i="1"/>
  <c r="BH132" i="1"/>
  <c r="BG132" i="1"/>
  <c r="BF132" i="1"/>
  <c r="BE132" i="1"/>
  <c r="T132" i="1"/>
  <c r="R132" i="1"/>
  <c r="P132" i="1"/>
  <c r="P126" i="1" s="1"/>
  <c r="J132" i="1"/>
  <c r="BK127" i="1"/>
  <c r="BI127" i="1"/>
  <c r="BH127" i="1"/>
  <c r="BG127" i="1"/>
  <c r="F35" i="1" s="1"/>
  <c r="BE127" i="1"/>
  <c r="T127" i="1"/>
  <c r="T126" i="1" s="1"/>
  <c r="R127" i="1"/>
  <c r="R126" i="1" s="1"/>
  <c r="P127" i="1"/>
  <c r="J127" i="1"/>
  <c r="BF127" i="1" s="1"/>
  <c r="BK126" i="1"/>
  <c r="J126" i="1" s="1"/>
  <c r="J98" i="1" s="1"/>
  <c r="J121" i="1"/>
  <c r="F121" i="1"/>
  <c r="J120" i="1"/>
  <c r="F120" i="1"/>
  <c r="F118" i="1"/>
  <c r="E116" i="1"/>
  <c r="J99" i="1"/>
  <c r="J92" i="1"/>
  <c r="J91" i="1"/>
  <c r="F91" i="1"/>
  <c r="J89" i="1"/>
  <c r="F89" i="1"/>
  <c r="E87" i="1"/>
  <c r="J37" i="1"/>
  <c r="J36" i="1"/>
  <c r="F36" i="1"/>
  <c r="J35" i="1"/>
  <c r="J18" i="1"/>
  <c r="E18" i="1"/>
  <c r="F92" i="1" s="1"/>
  <c r="J17" i="1"/>
  <c r="J12" i="1"/>
  <c r="J118" i="1" s="1"/>
  <c r="E7" i="1"/>
  <c r="E114" i="1" s="1"/>
  <c r="F34" i="1" l="1"/>
  <c r="J34" i="1"/>
  <c r="R125" i="1"/>
  <c r="R124" i="1" s="1"/>
  <c r="P125" i="1"/>
  <c r="P124" i="1" s="1"/>
  <c r="T125" i="1"/>
  <c r="T124" i="1" s="1"/>
  <c r="E85" i="1"/>
  <c r="BK125" i="1"/>
  <c r="F33" i="1"/>
  <c r="J125" i="1" l="1"/>
  <c r="J97" i="1" s="1"/>
  <c r="BK124" i="1"/>
  <c r="J124" i="1" s="1"/>
  <c r="J30" i="1" l="1"/>
  <c r="J39" i="1" s="1"/>
  <c r="J96" i="1"/>
</calcChain>
</file>

<file path=xl/sharedStrings.xml><?xml version="1.0" encoding="utf-8"?>
<sst xmlns="http://schemas.openxmlformats.org/spreadsheetml/2006/main" count="1812" uniqueCount="430">
  <si>
    <t>{b7305dc8-7b74-4ea0-aeb3-5c1a29a3f0f3}</t>
  </si>
  <si>
    <t>0</t>
  </si>
  <si>
    <t>KRYCÍ LIST ROZPOČTU</t>
  </si>
  <si>
    <t>v ---  nižšie sa nachádzajú doplnkové a pomocné údaje k zostavám  --- v</t>
  </si>
  <si>
    <t>False</t>
  </si>
  <si>
    <t>Stavba:</t>
  </si>
  <si>
    <t>Objekt:</t>
  </si>
  <si>
    <t>OKM - Oprava komunikácie Masarykova</t>
  </si>
  <si>
    <t>JKSO:</t>
  </si>
  <si>
    <t/>
  </si>
  <si>
    <t>KS:</t>
  </si>
  <si>
    <t>Miesto:</t>
  </si>
  <si>
    <t>Košice - západ</t>
  </si>
  <si>
    <t>Dátum:</t>
  </si>
  <si>
    <t>Objednávateľ:</t>
  </si>
  <si>
    <t>IČO:</t>
  </si>
  <si>
    <t>Magistrát mesta Košice</t>
  </si>
  <si>
    <t>IČ DPH:</t>
  </si>
  <si>
    <t>Zhotoviteľ:</t>
  </si>
  <si>
    <t>Projektant:</t>
  </si>
  <si>
    <t>RRi desing s.r.o., Košice</t>
  </si>
  <si>
    <t>Spracovateľ:</t>
  </si>
  <si>
    <t>Poznámka:</t>
  </si>
  <si>
    <t>Cena bez DPH</t>
  </si>
  <si>
    <t>Základ dane</t>
  </si>
  <si>
    <t>Sadzba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</si>
  <si>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</si>
  <si>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</si>
  <si>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</si>
  <si>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</si>
  <si>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</si>
  <si>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</si>
  <si>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</si>
  <si>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</si>
  <si>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</si>
  <si>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</si>
  <si>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</si>
  <si>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</si>
  <si>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</si>
  <si>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</si>
  <si>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</si>
  <si>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</si>
  <si>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</si>
  <si>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</si>
  <si>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</si>
  <si>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</si>
  <si>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</si>
  <si>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</si>
  <si>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</si>
  <si>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</si>
  <si>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5 - Komunikácie</t>
  </si>
  <si>
    <t xml:space="preserve">    8 - Rúrové vedenie</t>
  </si>
  <si>
    <t xml:space="preserve">    9 - Ostatné konštrukcie a práce-búranie</t>
  </si>
  <si>
    <t xml:space="preserve">    99 - Presun hmôt HSV</t>
  </si>
  <si>
    <t>OST - Ostatné</t>
  </si>
  <si>
    <t>ROZPOČET</t>
  </si>
  <si>
    <t>PČ</t>
  </si>
  <si>
    <t>Typ</t>
  </si>
  <si>
    <t>Kód</t>
  </si>
  <si>
    <t>Popis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</si>
  <si>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</si>
  <si>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</si>
  <si>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</si>
  <si>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</si>
  <si>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</si>
  <si>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</si>
  <si>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</si>
  <si>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</si>
  <si>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</si>
  <si>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</si>
  <si>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D</t>
  </si>
  <si>
    <t>HSV</t>
  </si>
  <si>
    <t>Práce a dodávky HSV</t>
  </si>
  <si>
    <t>1</t>
  </si>
  <si>
    <t>ROZPOCET</t>
  </si>
  <si>
    <t>Zemné práce</t>
  </si>
  <si>
    <t>K</t>
  </si>
  <si>
    <t>113107244.S</t>
  </si>
  <si>
    <t>Odstránenie krytu asfaltového, v ploche nad 200 m2,hr. nad 150 do 200 mm,  -0,45000t</t>
  </si>
  <si>
    <t>m2</t>
  </si>
  <si>
    <t>4</t>
  </si>
  <si>
    <t>2</t>
  </si>
  <si>
    <t>-1061336294</t>
  </si>
  <si>
    <t>VV</t>
  </si>
  <si>
    <t>308,0   "podklad.vrstva pre zatravňov. tvarnice</t>
  </si>
  <si>
    <t>True</t>
  </si>
  <si>
    <t>223,0   "podklad.vrstv a pre chodník</t>
  </si>
  <si>
    <t>180,0   "podklad.vrstva pre zastav.plochy</t>
  </si>
  <si>
    <t>Súčet</t>
  </si>
  <si>
    <t>113152610.S</t>
  </si>
  <si>
    <t>Frézovanie asf. podkladu alebo krytu bez prek., plochy cez 1000 do 10000 m2, pruh š. cez 1 m do 2 m, hr. do 30 mm  0,076 t</t>
  </si>
  <si>
    <t>-430695377</t>
  </si>
  <si>
    <t>3</t>
  </si>
  <si>
    <t>113206111.S</t>
  </si>
  <si>
    <t>Vytrhanie obrúb betónových, s vybúraním lôžka, z krajníkov alebo obrubníkov stojatých,  -0,14500t</t>
  </si>
  <si>
    <t>m</t>
  </si>
  <si>
    <t>-1419963683</t>
  </si>
  <si>
    <t>1765,0     "poškodené cestné obrubníky</t>
  </si>
  <si>
    <t>113307222.S</t>
  </si>
  <si>
    <t>Odstránenie podkladu v ploche nad 200 m2 z kameniva hrubého drveného, hr.100 do 200 mm,  -0,23500t</t>
  </si>
  <si>
    <t>-1945447441</t>
  </si>
  <si>
    <t>5</t>
  </si>
  <si>
    <t>113307224.S</t>
  </si>
  <si>
    <t>Odstránenie podkladu v ploche nad 200 m2 z kameniva hrubého drveného, hr. 300 do 400mm,  -0,56000t</t>
  </si>
  <si>
    <t>-1350901322</t>
  </si>
  <si>
    <t>6</t>
  </si>
  <si>
    <t>121101112.S</t>
  </si>
  <si>
    <t>Odstránenie ornice s premiestn. na hromady, so zložením na vzdialenosť do 100 m a do 1000 m3</t>
  </si>
  <si>
    <t>m3</t>
  </si>
  <si>
    <t>1108779847</t>
  </si>
  <si>
    <t>2155,0*0,1   "odhumusovanie hr.100 mm v mieste zatrávnenia</t>
  </si>
  <si>
    <t>7</t>
  </si>
  <si>
    <t>132201102.S</t>
  </si>
  <si>
    <t>Výkop ryhy do šírky 600 mm v horn.3 nad 100 m3</t>
  </si>
  <si>
    <t>-730827392</t>
  </si>
  <si>
    <t>212,0        "rýha pre obrubníky</t>
  </si>
  <si>
    <t>8</t>
  </si>
  <si>
    <t>162501122.S</t>
  </si>
  <si>
    <t>Vodorovné premiestnenie výkopku po spevnenej ceste z horniny tr.1-4, nad 100 do 1000 m3 na vzdialenosť do 3000 m</t>
  </si>
  <si>
    <t>2012985972</t>
  </si>
  <si>
    <t>212,0    "nevhodná zemina z výkopu na skládku</t>
  </si>
  <si>
    <t xml:space="preserve">215,50    "nevhodná zemina z odhumus. na skládku </t>
  </si>
  <si>
    <t>9</t>
  </si>
  <si>
    <t>162501123.S</t>
  </si>
  <si>
    <t>Vodorovné premiestnenie výkopku po spevnenej ceste z horniny tr.1-4, nad 100 do 1000 m3, príplatok k cene za každých ďalšich a začatých 1000 m</t>
  </si>
  <si>
    <t>-983617182</t>
  </si>
  <si>
    <t>427,5*17    "odvoz na skládku do 20 km</t>
  </si>
  <si>
    <t>10</t>
  </si>
  <si>
    <t>171101101.S</t>
  </si>
  <si>
    <t>Uloženie sypaniny do násypu súdržnej horniny s mierou zhutnenia podľa Proctor-Standard na 95 %</t>
  </si>
  <si>
    <t>-2044693111</t>
  </si>
  <si>
    <t>2,0    "na výškovú úpravu chodníka</t>
  </si>
  <si>
    <t>11</t>
  </si>
  <si>
    <t>M</t>
  </si>
  <si>
    <t>103640000200.S</t>
  </si>
  <si>
    <t>Zemina pre terénne úpravy - zásypová</t>
  </si>
  <si>
    <t>t</t>
  </si>
  <si>
    <t>-2035607952</t>
  </si>
  <si>
    <t>2,0*1,9</t>
  </si>
  <si>
    <t>12</t>
  </si>
  <si>
    <t>171101140.S</t>
  </si>
  <si>
    <t>Ostrovček v križovatke z lomového kameniva</t>
  </si>
  <si>
    <t>1025214916</t>
  </si>
  <si>
    <t>150,0  "odstánenie a znovu zriadenie ostrovčeka z LK, s príp.doplnením kameniva</t>
  </si>
  <si>
    <t>13</t>
  </si>
  <si>
    <t>171201202.S</t>
  </si>
  <si>
    <t>Uloženie sypaniny na skládky nad 100 do 1000 m3</t>
  </si>
  <si>
    <t>-567644820</t>
  </si>
  <si>
    <t>14</t>
  </si>
  <si>
    <t>171209002.S</t>
  </si>
  <si>
    <t>Poplatok za skladovanie - zemina a kamenivo (17 05) ostatné</t>
  </si>
  <si>
    <t>49838246</t>
  </si>
  <si>
    <t xml:space="preserve">427,5*1,9       "nevhodná zemina </t>
  </si>
  <si>
    <t>124,785+100,8    "ŠD z podkl.vrstiev</t>
  </si>
  <si>
    <t>15</t>
  </si>
  <si>
    <t>174101001.S</t>
  </si>
  <si>
    <t>Zásyp sypaninou so zhutnením jám, šachiet, rýh, zárezov alebo okolo objektov do 100 m3</t>
  </si>
  <si>
    <t>-230984640</t>
  </si>
  <si>
    <t>(37,5+14,0+32,0+13,4+26,8+42,0+15,0)*0,15*0,35 +0,513 "vyplnenie ostrovčekov na parkov.ploche ŠD fr.32/63</t>
  </si>
  <si>
    <t>16</t>
  </si>
  <si>
    <t>583410004350.S</t>
  </si>
  <si>
    <t>Štrkodrva frakcia 32-63 mm</t>
  </si>
  <si>
    <t>1826747847</t>
  </si>
  <si>
    <t>10*1,89 'Prepočítané koeficientom množstva</t>
  </si>
  <si>
    <t>17</t>
  </si>
  <si>
    <t>180403111.S</t>
  </si>
  <si>
    <t>Založenie trávnika parterového výsevom v rovine do 1:5</t>
  </si>
  <si>
    <t>1485452149</t>
  </si>
  <si>
    <t>18</t>
  </si>
  <si>
    <t>005720001400.S</t>
  </si>
  <si>
    <t>Osivá tráv - semená parkovej zmesi</t>
  </si>
  <si>
    <t>kg</t>
  </si>
  <si>
    <t>2080605848</t>
  </si>
  <si>
    <t>2155*0,0309 'Prepočítané koeficientom množstva</t>
  </si>
  <si>
    <t>19</t>
  </si>
  <si>
    <t>181101102.S</t>
  </si>
  <si>
    <t>Úprava pláne v zárezoch v hornine 1-4 so zhutnením</t>
  </si>
  <si>
    <t>-669373644</t>
  </si>
  <si>
    <t>180,0     "podložie pre zastávky BUS</t>
  </si>
  <si>
    <t>20</t>
  </si>
  <si>
    <t>181301102.S</t>
  </si>
  <si>
    <t>Rozprestretie ornice v rovine, plocha do 500 m2, hr.do 150 mm</t>
  </si>
  <si>
    <t>-917778534</t>
  </si>
  <si>
    <t xml:space="preserve">2155,0      "zriadenie trávnika </t>
  </si>
  <si>
    <t>21</t>
  </si>
  <si>
    <t>103640000100.S</t>
  </si>
  <si>
    <t>Zemina pre terénne úpravy - ornica</t>
  </si>
  <si>
    <t>833350126</t>
  </si>
  <si>
    <t>2155,0*1,9</t>
  </si>
  <si>
    <t>Zakladanie</t>
  </si>
  <si>
    <t>22</t>
  </si>
  <si>
    <t>215901101.S</t>
  </si>
  <si>
    <t>Zhutnenie podložia z rastlej horniny 1 až 4 pod násypy, z hornina súdržných do 92 % PS a nesúdržných</t>
  </si>
  <si>
    <t>1720547852</t>
  </si>
  <si>
    <t>23</t>
  </si>
  <si>
    <t>216904210.S</t>
  </si>
  <si>
    <t>Očistenie plôch stlačeným vzduchom  asfaltových</t>
  </si>
  <si>
    <t>1751407929</t>
  </si>
  <si>
    <t>10338,0      "očistenie podkladu po frézovaní</t>
  </si>
  <si>
    <t>24</t>
  </si>
  <si>
    <t>289971211.S</t>
  </si>
  <si>
    <t>Zhotovenie vrstvy z geotextílie na upravenom povrchu sklon do 1 : 5 , šírky od 0 do 3 m</t>
  </si>
  <si>
    <t>892678004</t>
  </si>
  <si>
    <t>308,0     "podložie pre zatrávňovaciu dlažbu</t>
  </si>
  <si>
    <t>25</t>
  </si>
  <si>
    <t>693110002000.S</t>
  </si>
  <si>
    <t>Geotextília polypropylénová netkaná 200 g/m2</t>
  </si>
  <si>
    <t>-2084431550</t>
  </si>
  <si>
    <t>488*1,02 'Prepočítané koeficientom množstva</t>
  </si>
  <si>
    <t>Komunikácie</t>
  </si>
  <si>
    <t>26</t>
  </si>
  <si>
    <t>564251112.S</t>
  </si>
  <si>
    <t>Podklad alebo podsyp zo štrkopiesku s rozprestretím, vlhčením a zhutnením, po zhutnení hr. 160 mm</t>
  </si>
  <si>
    <t>1919155774</t>
  </si>
  <si>
    <t>223,0   "podkladná vrstva chodníka fr. 0/31,5</t>
  </si>
  <si>
    <t>27</t>
  </si>
  <si>
    <t>564851111.S</t>
  </si>
  <si>
    <t>Podklad zo štrkodrviny s rozprestretím a zhutnením, po zhutnení hr. 150 mm</t>
  </si>
  <si>
    <t>1368381325</t>
  </si>
  <si>
    <t>308,0   "ŠD fr. 0/16 pod zatravňov. dlažbu</t>
  </si>
  <si>
    <t>308,0   "ŠD fr. 0/31,5 pod zatravňov. dlažbu</t>
  </si>
  <si>
    <t>180,0*2     "nová vozovka pre zastávky BUS  ŠD fr.0/63 hr.300  (výmena podložia)</t>
  </si>
  <si>
    <t>28</t>
  </si>
  <si>
    <t>564861111.S</t>
  </si>
  <si>
    <t>Podklad zo štrkodrviny s rozprestretím a zhutnením, po zhutnení hr. 200 mm</t>
  </si>
  <si>
    <t>-1451816079</t>
  </si>
  <si>
    <t>180,0     "nová vozovka pre zastávky BUS</t>
  </si>
  <si>
    <t>29</t>
  </si>
  <si>
    <t>564942111.S</t>
  </si>
  <si>
    <t>Podklad z mechanicky spevneného kameniva MSK s rozprestretím a zhutnením, po zhutnení hr. 120 mm</t>
  </si>
  <si>
    <t>958343114</t>
  </si>
  <si>
    <t xml:space="preserve">223,0   "podkladná vrstva chodníka </t>
  </si>
  <si>
    <t>30</t>
  </si>
  <si>
    <t>567133113.S</t>
  </si>
  <si>
    <t>Podklad z kameniva stmeleného cementom s rozprestretím a zhutnením, CBGM C 5/6, po zhutnení hr. 180 mm</t>
  </si>
  <si>
    <t>485095130</t>
  </si>
  <si>
    <t>31</t>
  </si>
  <si>
    <t>573211108.S</t>
  </si>
  <si>
    <t>Postrek asfaltový spojovací bez posypu kamenivom z asfaltu cestného v množstve 0,50 kg/m2</t>
  </si>
  <si>
    <t>-1895495267</t>
  </si>
  <si>
    <t>1034,0      "pod nový živičný kryt vozovky 10% plochy</t>
  </si>
  <si>
    <t>32</t>
  </si>
  <si>
    <t>573211111.S</t>
  </si>
  <si>
    <t>Postrek asfaltový spojovací bez posypu kamenivom z asfaltu cestného v množstve 0,70 kg/m2</t>
  </si>
  <si>
    <t>349057044</t>
  </si>
  <si>
    <t>33</t>
  </si>
  <si>
    <t>577134311.S</t>
  </si>
  <si>
    <t>Asfaltový betón vrstva obrusná alebo ložná AC 16 v pruhu š. do 3 m z nemodifik. asfaltu tr. I, po zhutnení hr. 40 mm</t>
  </si>
  <si>
    <t>258677974</t>
  </si>
  <si>
    <t>34</t>
  </si>
  <si>
    <t>577144241.S</t>
  </si>
  <si>
    <t>Asfaltový betón vrstva obrusná AC 11 O v pruhu š. nad 3 m z nemodifik. asfaltu tr. II, po zhutnení hr. 50 mm</t>
  </si>
  <si>
    <t>683362226</t>
  </si>
  <si>
    <t>10338,0          "obrusná vrstva vozovky</t>
  </si>
  <si>
    <t>35</t>
  </si>
  <si>
    <t>577144331.S</t>
  </si>
  <si>
    <t>Asfaltový betón vrstva obrusná alebo ložná AC 16 v pruhu š. do 3 m z nemodifik. asfaltu tr. II, po zhutnení hr. 50 mm</t>
  </si>
  <si>
    <t>-2101373910</t>
  </si>
  <si>
    <t>10338,0*0,1+0,2    "podkladná (vyrovnávacia) vrstva, lokálne, odhad 10% plochy</t>
  </si>
  <si>
    <t>36</t>
  </si>
  <si>
    <t>577154231.S</t>
  </si>
  <si>
    <t>Asfaltový betón vrstva obrusná AC 11 O v pruhu š. do 3 m z nemodifik. asfaltu tr. II, po zhutnení hr. 60 mm</t>
  </si>
  <si>
    <t>1322635686</t>
  </si>
  <si>
    <t xml:space="preserve">223,0   "obrusná vrstva chodníka </t>
  </si>
  <si>
    <t>37</t>
  </si>
  <si>
    <t>581140212.S</t>
  </si>
  <si>
    <t>Kryt cementobetónový cestných komunikácií skupiny CB II pre TDZ II, III a IV, hr. 220 mm</t>
  </si>
  <si>
    <t>-29615589</t>
  </si>
  <si>
    <t>38</t>
  </si>
  <si>
    <t>596911331.S</t>
  </si>
  <si>
    <t>Kladenie dlažby pre nevidiacich hr. 60 mm do lôžka z kameniva ťaženého s vyplnením škár</t>
  </si>
  <si>
    <t>320875182</t>
  </si>
  <si>
    <t>35,0      "reliefna dlažba</t>
  </si>
  <si>
    <t>39</t>
  </si>
  <si>
    <t>592460007300.S</t>
  </si>
  <si>
    <t>Dlažba betónová pre nevidiacich, rozmer 200x200x60 mm, farebná</t>
  </si>
  <si>
    <t>715125057</t>
  </si>
  <si>
    <t>35*1,02 'Prepočítané koeficientom množstva</t>
  </si>
  <si>
    <t>40</t>
  </si>
  <si>
    <t>596912213.S</t>
  </si>
  <si>
    <t>Kladenie betónovej dlažby z vegetačných tvárnic hr. 80 mm, do lôžka z kameniva ťaženého, veľkosti do 0,25 m2, plochy nad 100 do 300 m2</t>
  </si>
  <si>
    <t>424967491</t>
  </si>
  <si>
    <t>308,0      "zatrávňovacia dlažba s preštrkovaním</t>
  </si>
  <si>
    <t>41</t>
  </si>
  <si>
    <t>592460020100.S</t>
  </si>
  <si>
    <t>Dlažba betónová zatrávňovacia, rozmer 400x400x80 mm, prírodná</t>
  </si>
  <si>
    <t>-140224300</t>
  </si>
  <si>
    <t>Rúrové vedenie</t>
  </si>
  <si>
    <t>42</t>
  </si>
  <si>
    <t>895941112.S</t>
  </si>
  <si>
    <t xml:space="preserve">Zriadenie kanalizačného vpustu uličného z betónových dielcov, vr. dodávky s napojením na kanal.šachtu </t>
  </si>
  <si>
    <t>ks</t>
  </si>
  <si>
    <t>981371504</t>
  </si>
  <si>
    <t>43</t>
  </si>
  <si>
    <t>899231111.S</t>
  </si>
  <si>
    <t>Výšková úprava uličného vstupu alebo vpuste do 200 mm zvýšením mreže</t>
  </si>
  <si>
    <t>-2070490461</t>
  </si>
  <si>
    <t>44</t>
  </si>
  <si>
    <t>899331111.S</t>
  </si>
  <si>
    <t>Výšková úprava uličného vstupu alebo vpuste do 200 mm zvýšením poklopu</t>
  </si>
  <si>
    <t>888239362</t>
  </si>
  <si>
    <t>Ostatné konštrukcie a práce-búranie</t>
  </si>
  <si>
    <t>45</t>
  </si>
  <si>
    <t>914811000.3</t>
  </si>
  <si>
    <t>Dočasné dopravné značenie, podľa PD - montáž, demontáž, nájom</t>
  </si>
  <si>
    <t>kpl</t>
  </si>
  <si>
    <t>-1674323207</t>
  </si>
  <si>
    <t>46</t>
  </si>
  <si>
    <t>915711212.S</t>
  </si>
  <si>
    <t>Vodorovné dopravné značenie striekané farbou deliacich čiar súvislých šírky 125 mm biela retroreflexná</t>
  </si>
  <si>
    <t>1426580480</t>
  </si>
  <si>
    <t xml:space="preserve">42,0 +7,0     "VDZ 601 + VDZ 604 </t>
  </si>
  <si>
    <t>47</t>
  </si>
  <si>
    <t>915711312.S</t>
  </si>
  <si>
    <t>Vodorovné dopravné značenie striekané farbou deliacich čiar prerušovaných šírky 125 mm biela retroreflexná</t>
  </si>
  <si>
    <t>-2037821870</t>
  </si>
  <si>
    <t>131,0     "VDZ 602</t>
  </si>
  <si>
    <t>48</t>
  </si>
  <si>
    <t>915715181.S</t>
  </si>
  <si>
    <t>Vodiaca línia 2x3 pruhy frézovaná so zaplnením dvojzložkovým plastom na priechod pre chodcov</t>
  </si>
  <si>
    <t>1387465795</t>
  </si>
  <si>
    <t>16+15+15+15+10    "relief pre nevidiacich</t>
  </si>
  <si>
    <t>49</t>
  </si>
  <si>
    <t>915721212.S</t>
  </si>
  <si>
    <t>Vodorovné dopravné značenie striekané farbou prechodov pre chodcov, šípky, symboly a pod., biela retroreflexná</t>
  </si>
  <si>
    <t>512227504</t>
  </si>
  <si>
    <t>409,0     "prechod pre chodcov    VDZ 610</t>
  </si>
  <si>
    <t>234,0      "šrafovanie  VDZ 620</t>
  </si>
  <si>
    <t>50</t>
  </si>
  <si>
    <t>915721222.S</t>
  </si>
  <si>
    <t>Vodorovné dopravné značenie striekané farbou prechodov pre chodcov, šípky, symboly a pod., žltá retroreflexná</t>
  </si>
  <si>
    <t>-1385753958</t>
  </si>
  <si>
    <t>19,0*3,0*3     "priestor  BUS</t>
  </si>
  <si>
    <t>51</t>
  </si>
  <si>
    <t>915791111.S</t>
  </si>
  <si>
    <t>Predznačenie pre značenie striekané farbou z náterových hmôt deliace čiary, vodiace prúžky</t>
  </si>
  <si>
    <t>-301162879</t>
  </si>
  <si>
    <t xml:space="preserve">49,0+131,0 </t>
  </si>
  <si>
    <t>52</t>
  </si>
  <si>
    <t>915791112.S</t>
  </si>
  <si>
    <t>Predznačenie pre vodorovné značenie striekané farbou alebo vykonávané z náterových hmôt</t>
  </si>
  <si>
    <t>1744073465</t>
  </si>
  <si>
    <t>643,0+171,0</t>
  </si>
  <si>
    <t>53</t>
  </si>
  <si>
    <t>916362112.S</t>
  </si>
  <si>
    <t>Osadenie cestného obrubníka betónového stojatého do lôžka z betónu prostého tr. C 16/20 s bočnou oporou</t>
  </si>
  <si>
    <t>37352860</t>
  </si>
  <si>
    <t>1472,0     "obrubníky nové</t>
  </si>
  <si>
    <t>293,0      "obrubníky z výzisku</t>
  </si>
  <si>
    <t>20,0*3     "obrubníky Kasselsky zástavkové BUS</t>
  </si>
  <si>
    <t>54</t>
  </si>
  <si>
    <t>592170001000.S</t>
  </si>
  <si>
    <t xml:space="preserve">Obrubník cestný, lxšxv 1000x150x260 mm, priamy </t>
  </si>
  <si>
    <t>-289092740</t>
  </si>
  <si>
    <t>1472,0        "obrubníky nové</t>
  </si>
  <si>
    <t>1472*1,01 'Prepočítané koeficientom množstva</t>
  </si>
  <si>
    <t>55</t>
  </si>
  <si>
    <t>592170000790.S</t>
  </si>
  <si>
    <t xml:space="preserve">Obrubník cestný , lxšxv 1000x350x435 mm </t>
  </si>
  <si>
    <t>-1381973885</t>
  </si>
  <si>
    <t>60*1,01 'Prepočítané koeficientom množstva</t>
  </si>
  <si>
    <t>56</t>
  </si>
  <si>
    <t>916561111.S</t>
  </si>
  <si>
    <t>Osadenie záhonového alebo parkového obrubníka betón., do lôžka z bet. pros. tr. C 12/15 s bočnou oporou</t>
  </si>
  <si>
    <t>506149417</t>
  </si>
  <si>
    <t>(19,0+2*3)*3     "okolo zástavkovej plochy BUS</t>
  </si>
  <si>
    <t>57</t>
  </si>
  <si>
    <t>592170001800.S</t>
  </si>
  <si>
    <t>Obrubník parkový, lxšxv 1000x50x200 mm, prírodný</t>
  </si>
  <si>
    <t>-1889779957</t>
  </si>
  <si>
    <t>75*1,01 'Prepočítané koeficientom množstva</t>
  </si>
  <si>
    <t>58</t>
  </si>
  <si>
    <t>919726565</t>
  </si>
  <si>
    <t>Tesnenie škár pružnou zálievkou za studena</t>
  </si>
  <si>
    <t>1380761187</t>
  </si>
  <si>
    <t>(20+3)*2*3    "zálievka po obvode zastávky</t>
  </si>
  <si>
    <t>59</t>
  </si>
  <si>
    <t>919735111.S</t>
  </si>
  <si>
    <t>Rezanie existujúceho asfaltového krytu alebo podkladu hĺbky do 50 mm</t>
  </si>
  <si>
    <t>-991386641</t>
  </si>
  <si>
    <t>60</t>
  </si>
  <si>
    <t>919794441.S</t>
  </si>
  <si>
    <t>Úprava plôch okolo hydrantov, šupátok, a pod. v asfaltových krytoch v pôdorysnej ploche do 2 m2</t>
  </si>
  <si>
    <t>2098063373</t>
  </si>
  <si>
    <t>26+41     "okolo vpustov a poklopov</t>
  </si>
  <si>
    <t>61</t>
  </si>
  <si>
    <t>979054442.S</t>
  </si>
  <si>
    <t>Očistenie vybúraných obrubníkov, krajníkov, dosiek a panelov s pôvodným vyplnením škár cementovou maltou</t>
  </si>
  <si>
    <t>765780033</t>
  </si>
  <si>
    <t>293,0*0,25*2      "obrubníky z výzisku</t>
  </si>
  <si>
    <t>62</t>
  </si>
  <si>
    <t>979082213.S</t>
  </si>
  <si>
    <t>Vodorovná doprava sutiny so zložením a hrubým urovnaním na vzdialenosť do 1 km</t>
  </si>
  <si>
    <t>-1248185338</t>
  </si>
  <si>
    <t>63</t>
  </si>
  <si>
    <t>979082219.S</t>
  </si>
  <si>
    <t>Príplatok k cene za každý ďalší aj začatý 1 km nad 1 km pre vodorovnú dopravu sutiny</t>
  </si>
  <si>
    <t>-1011608464</t>
  </si>
  <si>
    <t>1544,663*29    "odvoz na skládku do 30 km</t>
  </si>
  <si>
    <t>64</t>
  </si>
  <si>
    <t>979087212.S</t>
  </si>
  <si>
    <t>Nakladanie na dopravné prostriedky pre vodorovnú dopravu sutiny</t>
  </si>
  <si>
    <t>-794659151</t>
  </si>
  <si>
    <t>65</t>
  </si>
  <si>
    <t>979089012.S</t>
  </si>
  <si>
    <t>Poplatok za skladovanie - betón, tehly, dlaždice (17 01) ostatné</t>
  </si>
  <si>
    <t>-154455954</t>
  </si>
  <si>
    <t>0,145*(1765,0-293,0)     "obrubníky na skládku</t>
  </si>
  <si>
    <t>66</t>
  </si>
  <si>
    <t>979089212.S</t>
  </si>
  <si>
    <t>Poplatok za skladovanie - bitúmenové zmesi, uholný decht, dechtové výrobky (17 03 ), ostatné</t>
  </si>
  <si>
    <t>1386575143</t>
  </si>
  <si>
    <t>319,95   "asfalty</t>
  </si>
  <si>
    <t>99</t>
  </si>
  <si>
    <t>Presun hmôt HSV</t>
  </si>
  <si>
    <t>67</t>
  </si>
  <si>
    <t>998225111.S</t>
  </si>
  <si>
    <t>Presun hmôt pre pozemnú komunikáciu a letisko s krytom asfaltovým akejkoľvek dĺžky objektu</t>
  </si>
  <si>
    <t>580838168</t>
  </si>
  <si>
    <t>OST</t>
  </si>
  <si>
    <t>Ostatné</t>
  </si>
  <si>
    <t>68</t>
  </si>
  <si>
    <t>001.3</t>
  </si>
  <si>
    <t>Geodetické zameranie</t>
  </si>
  <si>
    <t>512</t>
  </si>
  <si>
    <t>1209409377</t>
  </si>
  <si>
    <t>69</t>
  </si>
  <si>
    <t>002.3</t>
  </si>
  <si>
    <t>Skúšobné jadrové vrty</t>
  </si>
  <si>
    <t>-1175865860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</si>
</sst>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yy"/>
    <numFmt numFmtId="165" formatCode="#,##0.00%"/>
    <numFmt numFmtId="166" formatCode="#,##0.00000"/>
    <numFmt numFmtId="167" formatCode="#,##0.000"/>
  </numFmts>
  <fonts count="26">
    <font>
      <sz val="8"/>
      <name val="Arial CE"/>
      <family val="2"/>
    </font>
    <font>
      <b/>
      <sz val="14"/>
      <name val="Arial CE"/>
    </font>
    <font>
      <sz val="10"/>
      <color rgb="FF3366FF"/>
      <name val="Arial CE"/>
    </font>
    <font>
      <sz val="10"/>
      <color rgb="FF969696"/>
      <name val="Arial CE"/>
    </font>
    <font>
      <b/>
      <sz val="11"/>
      <name val="Arial CE"/>
    </font>
    <font>
      <sz val="10"/>
      <name val="Arial CE"/>
    </font>
    <font>
      <b/>
      <sz val="10"/>
      <name val="Arial CE"/>
    </font>
    <font>
      <b/>
      <sz val="12"/>
      <color rgb="FF960000"/>
      <name val="Arial CE"/>
    </font>
    <font>
      <sz val="8"/>
      <color rgb="FF969696"/>
      <name val="Arial CE"/>
    </font>
    <font>
      <sz val="10"/>
      <color rgb="FFFFFFFF"/>
      <name val="Arial CE"/>
    </font>
    <font>
      <sz val="8"/>
      <color rgb="FFFFFFFF"/>
      <name val="Arial CE"/>
    </font>
    <font>
      <b/>
      <sz val="12"/>
      <name val="Arial CE"/>
    </font>
    <font>
      <b/>
      <sz val="10"/>
      <color rgb="FF464646"/>
      <name val="Arial CE"/>
    </font>
    <font>
      <sz val="9"/>
      <name val="Arial CE"/>
    </font>
    <font>
      <b/>
      <sz val="12"/>
      <color rgb="FF800000"/>
      <name val="Arial CE"/>
    </font>
    <font>
      <sz val="12"/>
      <color rgb="FF003366"/>
      <name val="Arial CE"/>
    </font>
    <font>
      <sz val="10"/>
      <color rgb="FF003366"/>
      <name val="Arial CE"/>
    </font>
    <font>
      <sz val="9"/>
      <color rgb="FF969696"/>
      <name val="Arial CE"/>
    </font>
    <font>
      <sz val="8"/>
      <color rgb="FF960000"/>
      <name val="Arial CE"/>
    </font>
    <font>
      <b/>
      <sz val="8"/>
      <name val="Arial CE"/>
    </font>
    <font>
      <sz val="8"/>
      <color rgb="FF003366"/>
      <name val="Arial CE"/>
    </font>
    <font>
      <sz val="8"/>
      <color rgb="FF505050"/>
      <name val="Arial CE"/>
    </font>
    <font>
      <sz val="7"/>
      <color rgb="FF969696"/>
      <name val="Arial CE"/>
    </font>
    <font>
      <sz val="8"/>
      <color rgb="FFFF0000"/>
      <name val="Arial CE"/>
    </font>
    <font>
      <i/>
      <sz val="9"/>
      <color rgb="FF0000FF"/>
      <name val="Arial CE"/>
    </font>
    <font>
      <i/>
      <sz val="8"/>
      <color rgb="FF0000FF"/>
      <name val="Arial CE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969696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0" fontId="5" fillId="2" borderId="0" xfId="0" applyFont="1" applyFill="1" applyAlignment="1" applyProtection="1">
      <alignment horizontal="left" vertical="center"/>
      <protection locked="0"/>
    </xf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6" fillId="0" borderId="0" xfId="0" applyFont="1" applyAlignment="1">
      <alignment horizontal="left" vertical="center"/>
    </xf>
    <xf numFmtId="4" fontId="7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4" fontId="9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0" fillId="3" borderId="0" xfId="0" applyFill="1" applyAlignment="1">
      <alignment vertical="center"/>
    </xf>
    <xf numFmtId="0" fontId="11" fillId="3" borderId="5" xfId="0" applyFont="1" applyFill="1" applyBorder="1" applyAlignment="1">
      <alignment horizontal="left" vertical="center"/>
    </xf>
    <xf numFmtId="0" fontId="0" fillId="3" borderId="6" xfId="0" applyFill="1" applyBorder="1" applyAlignment="1">
      <alignment vertical="center"/>
    </xf>
    <xf numFmtId="0" fontId="11" fillId="3" borderId="6" xfId="0" applyFont="1" applyFill="1" applyBorder="1" applyAlignment="1">
      <alignment horizontal="right" vertical="center"/>
    </xf>
    <xf numFmtId="0" fontId="11" fillId="3" borderId="6" xfId="0" applyFont="1" applyFill="1" applyBorder="1" applyAlignment="1">
      <alignment horizontal="center" vertical="center"/>
    </xf>
    <xf numFmtId="4" fontId="11" fillId="3" borderId="6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12" fillId="0" borderId="8" xfId="0" applyFont="1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13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12" xfId="0" applyFont="1" applyBorder="1" applyAlignment="1">
      <alignment horizontal="left" vertical="center"/>
    </xf>
    <xf numFmtId="0" fontId="15" fillId="0" borderId="12" xfId="0" applyFont="1" applyBorder="1" applyAlignment="1">
      <alignment vertical="center"/>
    </xf>
    <xf numFmtId="4" fontId="15" fillId="0" borderId="12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3" xfId="0" applyFont="1" applyBorder="1" applyAlignment="1">
      <alignment vertical="center"/>
    </xf>
    <xf numFmtId="0" fontId="16" fillId="0" borderId="12" xfId="0" applyFont="1" applyBorder="1" applyAlignment="1">
      <alignment horizontal="left" vertical="center"/>
    </xf>
    <xf numFmtId="0" fontId="16" fillId="0" borderId="12" xfId="0" applyFont="1" applyBorder="1" applyAlignment="1">
      <alignment vertical="center"/>
    </xf>
    <xf numFmtId="4" fontId="16" fillId="0" borderId="12" xfId="0" applyNumberFormat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" fontId="7" fillId="0" borderId="0" xfId="0" applyNumberFormat="1" applyFont="1"/>
    <xf numFmtId="0" fontId="0" fillId="0" borderId="16" xfId="0" applyBorder="1" applyAlignment="1">
      <alignment vertical="center"/>
    </xf>
    <xf numFmtId="166" fontId="18" fillId="0" borderId="4" xfId="0" applyNumberFormat="1" applyFont="1" applyBorder="1"/>
    <xf numFmtId="166" fontId="18" fillId="0" borderId="17" xfId="0" applyNumberFormat="1" applyFont="1" applyBorder="1"/>
    <xf numFmtId="4" fontId="19" fillId="0" borderId="0" xfId="0" applyNumberFormat="1" applyFont="1" applyAlignment="1">
      <alignment vertical="center"/>
    </xf>
    <xf numFmtId="0" fontId="20" fillId="0" borderId="0" xfId="0" applyFont="1"/>
    <xf numFmtId="0" fontId="20" fillId="0" borderId="3" xfId="0" applyFont="1" applyBorder="1"/>
    <xf numFmtId="0" fontId="20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20" fillId="0" borderId="0" xfId="0" applyFont="1" applyProtection="1">
      <protection locked="0"/>
    </xf>
    <xf numFmtId="4" fontId="15" fillId="0" borderId="0" xfId="0" applyNumberFormat="1" applyFont="1"/>
    <xf numFmtId="0" fontId="20" fillId="0" borderId="18" xfId="0" applyFont="1" applyBorder="1"/>
    <xf numFmtId="166" fontId="20" fillId="0" borderId="0" xfId="0" applyNumberFormat="1" applyFont="1"/>
    <xf numFmtId="166" fontId="20" fillId="0" borderId="19" xfId="0" applyNumberFormat="1" applyFont="1" applyBorder="1"/>
    <xf numFmtId="0" fontId="20" fillId="0" borderId="0" xfId="0" applyFont="1" applyAlignment="1">
      <alignment horizontal="center"/>
    </xf>
    <xf numFmtId="4" fontId="20" fillId="0" borderId="0" xfId="0" applyNumberFormat="1" applyFont="1" applyAlignment="1">
      <alignment vertical="center"/>
    </xf>
    <xf numFmtId="0" fontId="16" fillId="0" borderId="0" xfId="0" applyFont="1" applyAlignment="1">
      <alignment horizontal="left"/>
    </xf>
    <xf numFmtId="4" fontId="16" fillId="0" borderId="0" xfId="0" applyNumberFormat="1" applyFont="1"/>
    <xf numFmtId="0" fontId="13" fillId="0" borderId="20" xfId="0" applyFont="1" applyBorder="1" applyAlignment="1">
      <alignment horizontal="center" vertical="center"/>
    </xf>
    <xf numFmtId="49" fontId="13" fillId="0" borderId="20" xfId="0" applyNumberFormat="1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center" vertical="center" wrapText="1"/>
    </xf>
    <xf numFmtId="167" fontId="13" fillId="0" borderId="20" xfId="0" applyNumberFormat="1" applyFont="1" applyBorder="1" applyAlignment="1">
      <alignment vertical="center"/>
    </xf>
    <xf numFmtId="4" fontId="13" fillId="2" borderId="20" xfId="0" applyNumberFormat="1" applyFont="1" applyFill="1" applyBorder="1" applyAlignment="1" applyProtection="1">
      <alignment vertical="center"/>
      <protection locked="0"/>
    </xf>
    <xf numFmtId="4" fontId="13" fillId="0" borderId="20" xfId="0" applyNumberFormat="1" applyFont="1" applyBorder="1" applyAlignment="1">
      <alignment vertical="center"/>
    </xf>
    <xf numFmtId="0" fontId="0" fillId="0" borderId="20" xfId="0" applyBorder="1" applyAlignment="1">
      <alignment vertical="center"/>
    </xf>
    <xf numFmtId="0" fontId="17" fillId="2" borderId="18" xfId="0" applyFont="1" applyFill="1" applyBorder="1" applyAlignment="1" applyProtection="1">
      <alignment horizontal="left" vertical="center"/>
      <protection locked="0"/>
    </xf>
    <xf numFmtId="0" fontId="17" fillId="0" borderId="0" xfId="0" applyFont="1" applyAlignment="1">
      <alignment horizontal="center" vertical="center"/>
    </xf>
    <xf numFmtId="166" fontId="17" fillId="0" borderId="0" xfId="0" applyNumberFormat="1" applyFont="1" applyAlignment="1">
      <alignment vertical="center"/>
    </xf>
    <xf numFmtId="166" fontId="17" fillId="0" borderId="19" xfId="0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1" fillId="0" borderId="0" xfId="0" applyFont="1" applyAlignment="1">
      <alignment vertical="center"/>
    </xf>
    <xf numFmtId="0" fontId="21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167" fontId="21" fillId="0" borderId="0" xfId="0" applyNumberFormat="1" applyFont="1" applyAlignment="1">
      <alignment vertical="center"/>
    </xf>
    <xf numFmtId="0" fontId="21" fillId="0" borderId="0" xfId="0" applyFont="1" applyAlignment="1" applyProtection="1">
      <alignment vertical="center"/>
      <protection locked="0"/>
    </xf>
    <xf numFmtId="0" fontId="21" fillId="0" borderId="18" xfId="0" applyFont="1" applyBorder="1" applyAlignment="1">
      <alignment vertical="center"/>
    </xf>
    <xf numFmtId="0" fontId="21" fillId="0" borderId="19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167" fontId="23" fillId="0" borderId="0" xfId="0" applyNumberFormat="1" applyFont="1" applyAlignment="1">
      <alignment vertical="center"/>
    </xf>
    <xf numFmtId="0" fontId="23" fillId="0" borderId="0" xfId="0" applyFont="1" applyAlignment="1" applyProtection="1">
      <alignment vertical="center"/>
      <protection locked="0"/>
    </xf>
    <xf numFmtId="0" fontId="23" fillId="0" borderId="18" xfId="0" applyFont="1" applyBorder="1" applyAlignment="1">
      <alignment vertical="center"/>
    </xf>
    <xf numFmtId="0" fontId="23" fillId="0" borderId="19" xfId="0" applyFont="1" applyBorder="1" applyAlignment="1">
      <alignment vertical="center"/>
    </xf>
    <xf numFmtId="0" fontId="24" fillId="0" borderId="20" xfId="0" applyFont="1" applyBorder="1" applyAlignment="1">
      <alignment horizontal="center" vertical="center"/>
    </xf>
    <xf numFmtId="49" fontId="24" fillId="0" borderId="20" xfId="0" applyNumberFormat="1" applyFont="1" applyBorder="1" applyAlignment="1">
      <alignment horizontal="left" vertical="center" wrapText="1"/>
    </xf>
    <xf numFmtId="0" fontId="24" fillId="0" borderId="20" xfId="0" applyFont="1" applyBorder="1" applyAlignment="1">
      <alignment horizontal="left" vertical="center" wrapText="1"/>
    </xf>
    <xf numFmtId="0" fontId="24" fillId="0" borderId="20" xfId="0" applyFont="1" applyBorder="1" applyAlignment="1">
      <alignment horizontal="center" vertical="center" wrapText="1"/>
    </xf>
    <xf numFmtId="167" fontId="24" fillId="0" borderId="20" xfId="0" applyNumberFormat="1" applyFont="1" applyBorder="1" applyAlignment="1">
      <alignment vertical="center"/>
    </xf>
    <xf numFmtId="4" fontId="24" fillId="2" borderId="20" xfId="0" applyNumberFormat="1" applyFont="1" applyFill="1" applyBorder="1" applyAlignment="1" applyProtection="1">
      <alignment vertical="center"/>
      <protection locked="0"/>
    </xf>
    <xf numFmtId="4" fontId="24" fillId="0" borderId="20" xfId="0" applyNumberFormat="1" applyFont="1" applyBorder="1" applyAlignment="1">
      <alignment vertical="center"/>
    </xf>
    <xf numFmtId="0" fontId="25" fillId="0" borderId="20" xfId="0" applyFont="1" applyBorder="1" applyAlignment="1">
      <alignment vertical="center"/>
    </xf>
    <xf numFmtId="0" fontId="25" fillId="0" borderId="3" xfId="0" applyFont="1" applyBorder="1" applyAlignment="1">
      <alignment vertical="center"/>
    </xf>
    <xf numFmtId="0" fontId="24" fillId="2" borderId="18" xfId="0" applyFont="1" applyFill="1" applyBorder="1" applyAlignment="1" applyProtection="1">
      <alignment horizontal="left" vertical="center"/>
      <protection locked="0"/>
    </xf>
    <xf numFmtId="0" fontId="24" fillId="0" borderId="0" xfId="0" applyFont="1" applyAlignment="1">
      <alignment horizontal="center" vertical="center"/>
    </xf>
    <xf numFmtId="0" fontId="17" fillId="2" borderId="21" xfId="0" applyFont="1" applyFill="1" applyBorder="1" applyAlignment="1" applyProtection="1">
      <alignment horizontal="left" vertical="center"/>
      <protection locked="0"/>
    </xf>
    <xf numFmtId="0" fontId="17" fillId="0" borderId="12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166" fontId="17" fillId="0" borderId="12" xfId="0" applyNumberFormat="1" applyFont="1" applyBorder="1" applyAlignment="1">
      <alignment vertical="center"/>
    </xf>
    <xf numFmtId="166" fontId="17" fillId="0" borderId="22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2" borderId="0" xfId="0" applyFont="1" applyFill="1" applyAlignment="1" applyProtection="1">
      <alignment horizontal="left" vertical="center"/>
      <protection locked="0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122_PD_Mesto_KE_06_Vykaz_vym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ácia stavby"/>
      <sheetName val="Hronská"/>
      <sheetName val="Krosnianska"/>
      <sheetName val="Masarykova"/>
      <sheetName val="Škultétyho"/>
    </sheetNames>
    <sheetDataSet>
      <sheetData sheetId="0">
        <row r="6">
          <cell r="K6" t="str">
            <v>Oprava komunikácií v meste Košice-dodáv. úver časť II, oprava komunikácií Krosnianska, Hronská, Škultétyho, Masarykova</v>
          </cell>
        </row>
        <row r="8">
          <cell r="AN8" t="str">
            <v>4. 4. 2022</v>
          </cell>
        </row>
        <row r="13">
          <cell r="AN13" t="str">
            <v>Vyplň údaj</v>
          </cell>
        </row>
        <row r="14">
          <cell r="E14" t="str">
            <v>Vyplň údaj</v>
          </cell>
          <cell r="AN14" t="str">
            <v>Vyplň údaj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79C11-8EA6-410E-AE27-FF3FF1DC8CC3}">
  <sheetPr>
    <pageSetUpPr fitToPage="1"/>
  </sheetPr>
  <dimension ref="B2:BM278"/>
  <sheetViews>
    <sheetView showGridLines="0" tabSelected="1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</cols>
  <sheetData>
    <row r="2" spans="2:46" ht="36.950000000000003" customHeight="1"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AT2" s="1" t="s">
        <v>0</v>
      </c>
    </row>
    <row r="3" spans="2:46" ht="6.95" customHeight="1">
      <c r="B3" s="2"/>
      <c r="C3" s="3"/>
      <c r="D3" s="3"/>
      <c r="E3" s="3"/>
      <c r="F3" s="3"/>
      <c r="G3" s="3"/>
      <c r="H3" s="3"/>
      <c r="I3" s="3"/>
      <c r="J3" s="3"/>
      <c r="K3" s="3"/>
      <c r="L3" s="4"/>
      <c r="AT3" s="1" t="s">
        <v>1</v>
      </c>
    </row>
    <row r="4" spans="2:46" ht="24.95" customHeight="1">
      <c r="B4" s="4"/>
      <c r="D4" s="5" t="s">
        <v>2</v>
      </c>
      <c r="L4" s="4"/>
      <c r="M4" s="6" t="s">
        <v>3</v>
      </c>
      <c r="AT4" s="1" t="s">
        <v>4</v>
      </c>
    </row>
    <row r="5" spans="2:46" ht="6.95" customHeight="1">
      <c r="B5" s="4"/>
      <c r="L5" s="4"/>
    </row>
    <row r="6" spans="2:46" ht="12" customHeight="1">
      <c r="B6" s="4"/>
      <c r="D6" s="7" t="s">
        <v>5</v>
      </c>
      <c r="L6" s="4"/>
    </row>
    <row r="7" spans="2:46" ht="26.25" customHeight="1">
      <c r="B7" s="4"/>
      <c r="E7" s="134" t="str">
        <f>'[1]Rekapitulácia stavby'!K6</f>
        <v>Oprava komunikácií v meste Košice-dodáv. úver časť II, oprava komunikácií Krosnianska, Hronská, Škultétyho, Masarykova</v>
      </c>
      <c r="F7" s="135"/>
      <c r="G7" s="135"/>
      <c r="H7" s="135"/>
      <c r="L7" s="4"/>
    </row>
    <row r="8" spans="2:46" s="8" customFormat="1" ht="12" customHeight="1">
      <c r="B8" s="9"/>
      <c r="D8" s="7" t="s">
        <v>6</v>
      </c>
      <c r="L8" s="9"/>
    </row>
    <row r="9" spans="2:46" s="8" customFormat="1" ht="16.5" customHeight="1">
      <c r="B9" s="9"/>
      <c r="E9" s="132" t="s">
        <v>7</v>
      </c>
      <c r="F9" s="133"/>
      <c r="G9" s="133"/>
      <c r="H9" s="133"/>
      <c r="L9" s="9"/>
    </row>
    <row r="10" spans="2:46" s="8" customFormat="1">
      <c r="B10" s="9"/>
      <c r="L10" s="9"/>
    </row>
    <row r="11" spans="2:46" s="8" customFormat="1" ht="12" customHeight="1">
      <c r="B11" s="9"/>
      <c r="D11" s="7" t="s">
        <v>8</v>
      </c>
      <c r="F11" s="10" t="s">
        <v>9</v>
      </c>
      <c r="I11" s="7" t="s">
        <v>10</v>
      </c>
      <c r="J11" s="10" t="s">
        <v>9</v>
      </c>
      <c r="L11" s="9"/>
    </row>
    <row r="12" spans="2:46" s="8" customFormat="1" ht="12" customHeight="1">
      <c r="B12" s="9"/>
      <c r="D12" s="7" t="s">
        <v>11</v>
      </c>
      <c r="F12" s="10" t="s">
        <v>12</v>
      </c>
      <c r="I12" s="7" t="s">
        <v>13</v>
      </c>
      <c r="J12" s="11" t="str">
        <f>'[1]Rekapitulácia stavby'!AN8</f>
        <v>4. 4. 2022</v>
      </c>
      <c r="L12" s="9"/>
    </row>
    <row r="13" spans="2:46" s="8" customFormat="1" ht="10.9" customHeight="1">
      <c r="B13" s="9"/>
      <c r="L13" s="9"/>
    </row>
    <row r="14" spans="2:46" s="8" customFormat="1" ht="12" customHeight="1">
      <c r="B14" s="9"/>
      <c r="D14" s="7" t="s">
        <v>14</v>
      </c>
      <c r="I14" s="7" t="s">
        <v>15</v>
      </c>
      <c r="J14" s="10" t="s">
        <v>9</v>
      </c>
      <c r="L14" s="9"/>
    </row>
    <row r="15" spans="2:46" s="8" customFormat="1" ht="18" customHeight="1">
      <c r="B15" s="9"/>
      <c r="E15" s="10" t="s">
        <v>16</v>
      </c>
      <c r="I15" s="7" t="s">
        <v>17</v>
      </c>
      <c r="J15" s="10" t="s">
        <v>9</v>
      </c>
      <c r="L15" s="9"/>
    </row>
    <row r="16" spans="2:46" s="8" customFormat="1" ht="6.95" customHeight="1">
      <c r="B16" s="9"/>
      <c r="L16" s="9"/>
    </row>
    <row r="17" spans="2:12" s="8" customFormat="1" ht="12" customHeight="1">
      <c r="B17" s="9"/>
      <c r="D17" s="7" t="s">
        <v>18</v>
      </c>
      <c r="I17" s="7" t="s">
        <v>15</v>
      </c>
      <c r="J17" s="12" t="str">
        <f>'[1]Rekapitulácia stavby'!AN13</f>
        <v>Vyplň údaj</v>
      </c>
      <c r="L17" s="9"/>
    </row>
    <row r="18" spans="2:12" s="8" customFormat="1" ht="18" customHeight="1">
      <c r="B18" s="9"/>
      <c r="E18" s="136" t="str">
        <f>'[1]Rekapitulácia stavby'!E14</f>
        <v>Vyplň údaj</v>
      </c>
      <c r="F18" s="137"/>
      <c r="G18" s="137"/>
      <c r="H18" s="137"/>
      <c r="I18" s="7" t="s">
        <v>17</v>
      </c>
      <c r="J18" s="12" t="str">
        <f>'[1]Rekapitulácia stavby'!AN14</f>
        <v>Vyplň údaj</v>
      </c>
      <c r="L18" s="9"/>
    </row>
    <row r="19" spans="2:12" s="8" customFormat="1" ht="6.95" customHeight="1">
      <c r="B19" s="9"/>
      <c r="L19" s="9"/>
    </row>
    <row r="20" spans="2:12" s="8" customFormat="1" ht="12" customHeight="1">
      <c r="B20" s="9"/>
      <c r="D20" s="7" t="s">
        <v>19</v>
      </c>
      <c r="I20" s="7" t="s">
        <v>15</v>
      </c>
      <c r="J20" s="10" t="s">
        <v>9</v>
      </c>
      <c r="L20" s="9"/>
    </row>
    <row r="21" spans="2:12" s="8" customFormat="1" ht="18" customHeight="1">
      <c r="B21" s="9"/>
      <c r="E21" s="10" t="s">
        <v>20</v>
      </c>
      <c r="I21" s="7" t="s">
        <v>17</v>
      </c>
      <c r="J21" s="10" t="s">
        <v>9</v>
      </c>
      <c r="L21" s="9"/>
    </row>
    <row r="22" spans="2:12" s="8" customFormat="1" ht="6.95" customHeight="1">
      <c r="B22" s="9"/>
      <c r="L22" s="9"/>
    </row>
    <row r="23" spans="2:12" s="8" customFormat="1" ht="12" customHeight="1">
      <c r="B23" s="9"/>
      <c r="D23" s="7" t="s">
        <v>21</v>
      </c>
      <c r="I23" s="7" t="s">
        <v>15</v>
      </c>
      <c r="J23" s="10" t="s">
        <v>9</v>
      </c>
      <c r="L23" s="9"/>
    </row>
    <row r="24" spans="2:12" s="8" customFormat="1" ht="18" customHeight="1">
      <c r="B24" s="9"/>
      <c r="E24" s="10" t="s">
        <v>20</v>
      </c>
      <c r="I24" s="7" t="s">
        <v>17</v>
      </c>
      <c r="J24" s="10" t="s">
        <v>9</v>
      </c>
      <c r="L24" s="9"/>
    </row>
    <row r="25" spans="2:12" s="8" customFormat="1" ht="6.95" customHeight="1">
      <c r="B25" s="9"/>
      <c r="L25" s="9"/>
    </row>
    <row r="26" spans="2:12" s="8" customFormat="1" ht="12" customHeight="1">
      <c r="B26" s="9"/>
      <c r="D26" s="7" t="s">
        <v>22</v>
      </c>
      <c r="L26" s="9"/>
    </row>
    <row r="27" spans="2:12" s="13" customFormat="1" ht="16.5" customHeight="1">
      <c r="B27" s="14"/>
      <c r="E27" s="138" t="s">
        <v>9</v>
      </c>
      <c r="F27" s="138"/>
      <c r="G27" s="138"/>
      <c r="H27" s="138"/>
      <c r="L27" s="14"/>
    </row>
    <row r="28" spans="2:12" s="8" customFormat="1" ht="6.95" customHeight="1">
      <c r="B28" s="9"/>
      <c r="L28" s="9"/>
    </row>
    <row r="29" spans="2:12" s="8" customFormat="1" ht="6.95" customHeight="1">
      <c r="B29" s="9"/>
      <c r="D29" s="16"/>
      <c r="E29" s="16"/>
      <c r="F29" s="16"/>
      <c r="G29" s="16"/>
      <c r="H29" s="16"/>
      <c r="I29" s="16"/>
      <c r="J29" s="16"/>
      <c r="K29" s="16"/>
      <c r="L29" s="9"/>
    </row>
    <row r="30" spans="2:12" s="8" customFormat="1" ht="25.35" customHeight="1">
      <c r="B30" s="9"/>
      <c r="D30" s="17" t="s">
        <v>23</v>
      </c>
      <c r="J30" s="18">
        <f>ROUND(J124, 2)</f>
        <v>0</v>
      </c>
      <c r="L30" s="9"/>
    </row>
    <row r="31" spans="2:12" s="8" customFormat="1" ht="6.95" customHeight="1">
      <c r="B31" s="9"/>
      <c r="D31" s="16"/>
      <c r="E31" s="16"/>
      <c r="F31" s="16"/>
      <c r="G31" s="16"/>
      <c r="H31" s="16"/>
      <c r="I31" s="16"/>
      <c r="J31" s="16"/>
      <c r="K31" s="16"/>
      <c r="L31" s="9"/>
    </row>
    <row r="32" spans="2:12" s="8" customFormat="1" ht="14.45" customHeight="1">
      <c r="B32" s="9"/>
      <c r="F32" s="19" t="s">
        <v>24</v>
      </c>
      <c r="I32" s="19" t="s">
        <v>25</v>
      </c>
      <c r="J32" s="19" t="s">
        <v>26</v>
      </c>
      <c r="L32" s="9"/>
    </row>
    <row r="33" spans="2:12" s="8" customFormat="1" ht="14.45" customHeight="1">
      <c r="B33" s="9"/>
      <c r="D33" s="20" t="s">
        <v>27</v>
      </c>
      <c r="E33" s="21" t="s">
        <v>28</v>
      </c>
      <c r="F33" s="22">
        <f>ROUND((SUM(BE124:BE277)),  2)</f>
        <v>0</v>
      </c>
      <c r="G33" s="23"/>
      <c r="H33" s="23"/>
      <c r="I33" s="24">
        <v>0.2</v>
      </c>
      <c r="J33" s="22">
        <f>ROUND(((SUM(BE124:BE277))*I33),  2)</f>
        <v>0</v>
      </c>
      <c r="L33" s="9"/>
    </row>
    <row r="34" spans="2:12" s="8" customFormat="1" ht="14.45" customHeight="1">
      <c r="B34" s="9"/>
      <c r="E34" s="21" t="s">
        <v>29</v>
      </c>
      <c r="F34" s="22">
        <f>ROUND((SUM(BF124:BF277)),  2)</f>
        <v>0</v>
      </c>
      <c r="G34" s="23"/>
      <c r="H34" s="23"/>
      <c r="I34" s="24">
        <v>0.2</v>
      </c>
      <c r="J34" s="22">
        <f>ROUND(((SUM(BF124:BF277))*I34),  2)</f>
        <v>0</v>
      </c>
      <c r="L34" s="9"/>
    </row>
    <row r="35" spans="2:12" s="8" customFormat="1" ht="14.45" hidden="1" customHeight="1">
      <c r="B35" s="9"/>
      <c r="E35" s="7" t="s">
        <v>30</v>
      </c>
      <c r="F35" s="25">
        <f>ROUND((SUM(BG124:BG277)),  2)</f>
        <v>0</v>
      </c>
      <c r="I35" s="26">
        <v>0.2</v>
      </c>
      <c r="J35" s="25">
        <f>0</f>
        <v>0</v>
      </c>
      <c r="L35" s="9"/>
    </row>
    <row r="36" spans="2:12" s="8" customFormat="1" ht="14.45" hidden="1" customHeight="1">
      <c r="B36" s="9"/>
      <c r="E36" s="7" t="s">
        <v>31</v>
      </c>
      <c r="F36" s="25">
        <f>ROUND((SUM(BH124:BH277)),  2)</f>
        <v>0</v>
      </c>
      <c r="I36" s="26">
        <v>0.2</v>
      </c>
      <c r="J36" s="25">
        <f>0</f>
        <v>0</v>
      </c>
      <c r="L36" s="9"/>
    </row>
    <row r="37" spans="2:12" s="8" customFormat="1" ht="14.45" hidden="1" customHeight="1">
      <c r="B37" s="9"/>
      <c r="E37" s="21" t="s">
        <v>32</v>
      </c>
      <c r="F37" s="22">
        <f>ROUND((SUM(BI124:BI277)),  2)</f>
        <v>0</v>
      </c>
      <c r="G37" s="23"/>
      <c r="H37" s="23"/>
      <c r="I37" s="24">
        <v>0</v>
      </c>
      <c r="J37" s="22">
        <f>0</f>
        <v>0</v>
      </c>
      <c r="L37" s="9"/>
    </row>
    <row r="38" spans="2:12" s="8" customFormat="1" ht="6.95" customHeight="1">
      <c r="B38" s="9"/>
      <c r="L38" s="9"/>
    </row>
    <row r="39" spans="2:12" s="8" customFormat="1" ht="25.35" customHeight="1">
      <c r="B39" s="9"/>
      <c r="C39" s="27"/>
      <c r="D39" s="28" t="s">
        <v>33</v>
      </c>
      <c r="E39" s="29"/>
      <c r="F39" s="29"/>
      <c r="G39" s="30" t="s">
        <v>34</v>
      </c>
      <c r="H39" s="31" t="s">
        <v>35</v>
      </c>
      <c r="I39" s="29"/>
      <c r="J39" s="32">
        <f>SUM(J30:J37)</f>
        <v>0</v>
      </c>
      <c r="K39" s="33"/>
      <c r="L39" s="9"/>
    </row>
    <row r="40" spans="2:12" s="8" customFormat="1" ht="14.45" customHeight="1">
      <c r="B40" s="9"/>
      <c r="L40" s="9"/>
    </row>
    <row r="41" spans="2:12" ht="14.45" customHeight="1">
      <c r="B41" s="4"/>
      <c r="L41" s="4"/>
    </row>
    <row r="42" spans="2:12" ht="14.45" customHeight="1">
      <c r="B42" s="4"/>
      <c r="L42" s="4"/>
    </row>
    <row r="43" spans="2:12" ht="14.45" customHeight="1">
      <c r="B43" s="4"/>
      <c r="L43" s="4"/>
    </row>
    <row r="44" spans="2:12" ht="14.45" customHeight="1">
      <c r="B44" s="4"/>
      <c r="L44" s="4"/>
    </row>
    <row r="45" spans="2:12" ht="14.45" customHeight="1">
      <c r="B45" s="4"/>
      <c r="L45" s="4"/>
    </row>
    <row r="46" spans="2:12" ht="14.45" customHeight="1">
      <c r="B46" s="4"/>
      <c r="L46" s="4"/>
    </row>
    <row r="47" spans="2:12" ht="14.45" customHeight="1">
      <c r="B47" s="4"/>
      <c r="L47" s="4"/>
    </row>
    <row r="48" spans="2:12" ht="14.45" customHeight="1">
      <c r="B48" s="4"/>
      <c r="L48" s="4"/>
    </row>
    <row r="49" spans="2:12" ht="14.45" customHeight="1">
      <c r="B49" s="4"/>
      <c r="L49" s="4"/>
    </row>
    <row r="50" spans="2:12" s="8" customFormat="1" ht="14.45" customHeight="1">
      <c r="B50" s="9"/>
      <c r="D50" s="34" t="s">
        <v>36</v>
      </c>
      <c r="E50" s="35"/>
      <c r="F50" s="35"/>
      <c r="G50" s="34" t="s">
        <v>37</v>
      </c>
      <c r="H50" s="35"/>
      <c r="I50" s="35"/>
      <c r="J50" s="35"/>
      <c r="K50" s="35"/>
      <c r="L50" s="9"/>
    </row>
    <row r="51" spans="2:12">
      <c r="B51" s="4"/>
      <c r="L51" s="4"/>
    </row>
    <row r="52" spans="2:12">
      <c r="B52" s="4"/>
      <c r="L52" s="4"/>
    </row>
    <row r="53" spans="2:12">
      <c r="B53" s="4"/>
      <c r="L53" s="4"/>
    </row>
    <row r="54" spans="2:12">
      <c r="B54" s="4"/>
      <c r="L54" s="4"/>
    </row>
    <row r="55" spans="2:12">
      <c r="B55" s="4"/>
      <c r="L55" s="4"/>
    </row>
    <row r="56" spans="2:12">
      <c r="B56" s="4"/>
      <c r="L56" s="4"/>
    </row>
    <row r="57" spans="2:12">
      <c r="B57" s="4"/>
      <c r="L57" s="4"/>
    </row>
    <row r="58" spans="2:12">
      <c r="B58" s="4"/>
      <c r="L58" s="4"/>
    </row>
    <row r="59" spans="2:12">
      <c r="B59" s="4"/>
      <c r="L59" s="4"/>
    </row>
    <row r="60" spans="2:12">
      <c r="B60" s="4"/>
      <c r="L60" s="4"/>
    </row>
    <row r="61" spans="2:12" s="8" customFormat="1" ht="12.75">
      <c r="B61" s="9"/>
      <c r="D61" s="36" t="s">
        <v>38</v>
      </c>
      <c r="E61" s="37"/>
      <c r="F61" s="38" t="s">
        <v>39</v>
      </c>
      <c r="G61" s="36" t="s">
        <v>38</v>
      </c>
      <c r="H61" s="37"/>
      <c r="I61" s="37"/>
      <c r="J61" s="39" t="s">
        <v>39</v>
      </c>
      <c r="K61" s="37"/>
      <c r="L61" s="9"/>
    </row>
    <row r="62" spans="2:12">
      <c r="B62" s="4"/>
      <c r="L62" s="4"/>
    </row>
    <row r="63" spans="2:12">
      <c r="B63" s="4"/>
      <c r="L63" s="4"/>
    </row>
    <row r="64" spans="2:12">
      <c r="B64" s="4"/>
      <c r="L64" s="4"/>
    </row>
    <row r="65" spans="2:12" s="8" customFormat="1" ht="12.75">
      <c r="B65" s="9"/>
      <c r="D65" s="34" t="s">
        <v>40</v>
      </c>
      <c r="E65" s="35"/>
      <c r="F65" s="35"/>
      <c r="G65" s="34" t="s">
        <v>41</v>
      </c>
      <c r="H65" s="35"/>
      <c r="I65" s="35"/>
      <c r="J65" s="35"/>
      <c r="K65" s="35"/>
      <c r="L65" s="9"/>
    </row>
    <row r="66" spans="2:12">
      <c r="B66" s="4"/>
      <c r="L66" s="4"/>
    </row>
    <row r="67" spans="2:12">
      <c r="B67" s="4"/>
      <c r="L67" s="4"/>
    </row>
    <row r="68" spans="2:12">
      <c r="B68" s="4"/>
      <c r="L68" s="4"/>
    </row>
    <row r="69" spans="2:12">
      <c r="B69" s="4"/>
      <c r="L69" s="4"/>
    </row>
    <row r="70" spans="2:12">
      <c r="B70" s="4"/>
      <c r="L70" s="4"/>
    </row>
    <row r="71" spans="2:12">
      <c r="B71" s="4"/>
      <c r="L71" s="4"/>
    </row>
    <row r="72" spans="2:12">
      <c r="B72" s="4"/>
      <c r="L72" s="4"/>
    </row>
    <row r="73" spans="2:12">
      <c r="B73" s="4"/>
      <c r="L73" s="4"/>
    </row>
    <row r="74" spans="2:12">
      <c r="B74" s="4"/>
      <c r="L74" s="4"/>
    </row>
    <row r="75" spans="2:12">
      <c r="B75" s="4"/>
      <c r="L75" s="4"/>
    </row>
    <row r="76" spans="2:12" s="8" customFormat="1" ht="12.75">
      <c r="B76" s="9"/>
      <c r="D76" s="36" t="s">
        <v>38</v>
      </c>
      <c r="E76" s="37"/>
      <c r="F76" s="38" t="s">
        <v>39</v>
      </c>
      <c r="G76" s="36" t="s">
        <v>38</v>
      </c>
      <c r="H76" s="37"/>
      <c r="I76" s="37"/>
      <c r="J76" s="39" t="s">
        <v>39</v>
      </c>
      <c r="K76" s="37"/>
      <c r="L76" s="9"/>
    </row>
    <row r="77" spans="2:12" s="8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9"/>
    </row>
    <row r="81" spans="2:47" s="8" customFormat="1" ht="6.95" hidden="1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9"/>
    </row>
    <row r="82" spans="2:47" s="8" customFormat="1" ht="24.95" hidden="1" customHeight="1">
      <c r="B82" s="9"/>
      <c r="C82" s="5" t="s">
        <v>42</v>
      </c>
      <c r="L82" s="9"/>
    </row>
    <row r="83" spans="2:47" s="8" customFormat="1" ht="6.95" hidden="1" customHeight="1">
      <c r="B83" s="9"/>
      <c r="L83" s="9"/>
    </row>
    <row r="84" spans="2:47" s="8" customFormat="1" ht="12" hidden="1" customHeight="1">
      <c r="B84" s="9"/>
      <c r="C84" s="7" t="s">
        <v>5</v>
      </c>
      <c r="L84" s="9"/>
    </row>
    <row r="85" spans="2:47" s="8" customFormat="1" ht="26.25" hidden="1" customHeight="1">
      <c r="B85" s="9"/>
      <c r="E85" s="134" t="str">
        <f>E7</f>
        <v>Oprava komunikácií v meste Košice-dodáv. úver časť II, oprava komunikácií Krosnianska, Hronská, Škultétyho, Masarykova</v>
      </c>
      <c r="F85" s="135"/>
      <c r="G85" s="135"/>
      <c r="H85" s="135"/>
      <c r="L85" s="9"/>
    </row>
    <row r="86" spans="2:47" s="8" customFormat="1" ht="12" hidden="1" customHeight="1">
      <c r="B86" s="9"/>
      <c r="C86" s="7" t="s">
        <v>6</v>
      </c>
      <c r="L86" s="9"/>
    </row>
    <row r="87" spans="2:47" s="8" customFormat="1" ht="16.5" hidden="1" customHeight="1">
      <c r="B87" s="9"/>
      <c r="E87" s="132" t="str">
        <f>E9</f>
        <v>OKM - Oprava komunikácie Masarykova</v>
      </c>
      <c r="F87" s="133"/>
      <c r="G87" s="133"/>
      <c r="H87" s="133"/>
      <c r="L87" s="9"/>
    </row>
    <row r="88" spans="2:47" s="8" customFormat="1" ht="6.95" hidden="1" customHeight="1">
      <c r="B88" s="9"/>
      <c r="L88" s="9"/>
    </row>
    <row r="89" spans="2:47" s="8" customFormat="1" ht="12" hidden="1" customHeight="1">
      <c r="B89" s="9"/>
      <c r="C89" s="7" t="s">
        <v>11</v>
      </c>
      <c r="F89" s="10" t="str">
        <f>F12</f>
        <v>Košice - západ</v>
      </c>
      <c r="I89" s="7" t="s">
        <v>13</v>
      </c>
      <c r="J89" s="11" t="str">
        <f>IF(J12="","",J12)</f>
        <v>4. 4. 2022</v>
      </c>
      <c r="L89" s="9"/>
    </row>
    <row r="90" spans="2:47" s="8" customFormat="1" ht="6.95" hidden="1" customHeight="1">
      <c r="B90" s="9"/>
      <c r="L90" s="9"/>
    </row>
    <row r="91" spans="2:47" s="8" customFormat="1" ht="25.7" hidden="1" customHeight="1">
      <c r="B91" s="9"/>
      <c r="C91" s="7" t="s">
        <v>14</v>
      </c>
      <c r="F91" s="10" t="str">
        <f>E15</f>
        <v>Magistrát mesta Košice</v>
      </c>
      <c r="I91" s="7" t="s">
        <v>19</v>
      </c>
      <c r="J91" s="15" t="str">
        <f>E21</f>
        <v>RRi desing s.r.o., Košice</v>
      </c>
      <c r="L91" s="9"/>
    </row>
    <row r="92" spans="2:47" s="8" customFormat="1" ht="25.7" hidden="1" customHeight="1">
      <c r="B92" s="9"/>
      <c r="C92" s="7" t="s">
        <v>18</v>
      </c>
      <c r="F92" s="10" t="str">
        <f>IF(E18="","",E18)</f>
        <v>Vyplň údaj</v>
      </c>
      <c r="I92" s="7" t="s">
        <v>21</v>
      </c>
      <c r="J92" s="15" t="str">
        <f>E24</f>
        <v>RRi desing s.r.o., Košice</v>
      </c>
      <c r="L92" s="9"/>
    </row>
    <row r="93" spans="2:47" s="8" customFormat="1" ht="10.35" hidden="1" customHeight="1">
      <c r="B93" s="9"/>
      <c r="L93" s="9"/>
    </row>
    <row r="94" spans="2:47" s="8" customFormat="1" ht="29.25" hidden="1" customHeight="1">
      <c r="B94" s="9"/>
      <c r="C94" s="44" t="s">
        <v>43</v>
      </c>
      <c r="D94" s="27"/>
      <c r="E94" s="27"/>
      <c r="F94" s="27"/>
      <c r="G94" s="27"/>
      <c r="H94" s="27"/>
      <c r="I94" s="27"/>
      <c r="J94" s="45" t="s">
        <v>44</v>
      </c>
      <c r="K94" s="27"/>
      <c r="L94" s="9"/>
    </row>
    <row r="95" spans="2:47" s="8" customFormat="1" ht="10.35" hidden="1" customHeight="1">
      <c r="B95" s="9"/>
      <c r="L95" s="9"/>
    </row>
    <row r="96" spans="2:47" s="8" customFormat="1" ht="22.9" hidden="1" customHeight="1">
      <c r="B96" s="9"/>
      <c r="C96" s="46" t="s">
        <v>45</v>
      </c>
      <c r="J96" s="18">
        <f>J124</f>
        <v>0</v>
      </c>
      <c r="L96" s="9"/>
      <c r="AU96" s="1" t="s">
        <v>46</v>
      </c>
    </row>
    <row r="97" spans="2:12" s="47" customFormat="1" ht="24.95" hidden="1" customHeight="1">
      <c r="B97" s="48"/>
      <c r="D97" s="49" t="s">
        <v>47</v>
      </c>
      <c r="E97" s="50"/>
      <c r="F97" s="50"/>
      <c r="G97" s="50"/>
      <c r="H97" s="50"/>
      <c r="I97" s="50"/>
      <c r="J97" s="51">
        <f>J125</f>
        <v>0</v>
      </c>
      <c r="L97" s="48"/>
    </row>
    <row r="98" spans="2:12" s="52" customFormat="1" ht="19.899999999999999" hidden="1" customHeight="1">
      <c r="B98" s="53"/>
      <c r="D98" s="54" t="s">
        <v>48</v>
      </c>
      <c r="E98" s="55"/>
      <c r="F98" s="55"/>
      <c r="G98" s="55"/>
      <c r="H98" s="55"/>
      <c r="I98" s="55"/>
      <c r="J98" s="56">
        <f>J126</f>
        <v>0</v>
      </c>
      <c r="L98" s="53"/>
    </row>
    <row r="99" spans="2:12" s="52" customFormat="1" ht="19.899999999999999" hidden="1" customHeight="1">
      <c r="B99" s="53"/>
      <c r="D99" s="54" t="s">
        <v>49</v>
      </c>
      <c r="E99" s="55"/>
      <c r="F99" s="55"/>
      <c r="G99" s="55"/>
      <c r="H99" s="55"/>
      <c r="I99" s="55"/>
      <c r="J99" s="56">
        <f>J175</f>
        <v>0</v>
      </c>
      <c r="L99" s="53"/>
    </row>
    <row r="100" spans="2:12" s="52" customFormat="1" ht="19.899999999999999" hidden="1" customHeight="1">
      <c r="B100" s="53"/>
      <c r="D100" s="54" t="s">
        <v>50</v>
      </c>
      <c r="E100" s="55"/>
      <c r="F100" s="55"/>
      <c r="G100" s="55"/>
      <c r="H100" s="55"/>
      <c r="I100" s="55"/>
      <c r="J100" s="56">
        <f>J186</f>
        <v>0</v>
      </c>
      <c r="L100" s="53"/>
    </row>
    <row r="101" spans="2:12" s="52" customFormat="1" ht="19.899999999999999" hidden="1" customHeight="1">
      <c r="B101" s="53"/>
      <c r="D101" s="54" t="s">
        <v>51</v>
      </c>
      <c r="E101" s="55"/>
      <c r="F101" s="55"/>
      <c r="G101" s="55"/>
      <c r="H101" s="55"/>
      <c r="I101" s="55"/>
      <c r="J101" s="56">
        <f>J222</f>
        <v>0</v>
      </c>
      <c r="L101" s="53"/>
    </row>
    <row r="102" spans="2:12" s="52" customFormat="1" ht="19.899999999999999" hidden="1" customHeight="1">
      <c r="B102" s="53"/>
      <c r="D102" s="54" t="s">
        <v>52</v>
      </c>
      <c r="E102" s="55"/>
      <c r="F102" s="55"/>
      <c r="G102" s="55"/>
      <c r="H102" s="55"/>
      <c r="I102" s="55"/>
      <c r="J102" s="56">
        <f>J226</f>
        <v>0</v>
      </c>
      <c r="L102" s="53"/>
    </row>
    <row r="103" spans="2:12" s="52" customFormat="1" ht="19.899999999999999" hidden="1" customHeight="1">
      <c r="B103" s="53"/>
      <c r="D103" s="54" t="s">
        <v>53</v>
      </c>
      <c r="E103" s="55"/>
      <c r="F103" s="55"/>
      <c r="G103" s="55"/>
      <c r="H103" s="55"/>
      <c r="I103" s="55"/>
      <c r="J103" s="56">
        <f>J273</f>
        <v>0</v>
      </c>
      <c r="L103" s="53"/>
    </row>
    <row r="104" spans="2:12" s="47" customFormat="1" ht="24.95" hidden="1" customHeight="1">
      <c r="B104" s="48"/>
      <c r="D104" s="49" t="s">
        <v>54</v>
      </c>
      <c r="E104" s="50"/>
      <c r="F104" s="50"/>
      <c r="G104" s="50"/>
      <c r="H104" s="50"/>
      <c r="I104" s="50"/>
      <c r="J104" s="51">
        <f>J275</f>
        <v>0</v>
      </c>
      <c r="L104" s="48"/>
    </row>
    <row r="105" spans="2:12" s="8" customFormat="1" ht="21.75" hidden="1" customHeight="1">
      <c r="B105" s="9"/>
      <c r="L105" s="9"/>
    </row>
    <row r="106" spans="2:12" s="8" customFormat="1" ht="6.95" hidden="1" customHeight="1"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9"/>
    </row>
    <row r="107" spans="2:12" hidden="1"/>
    <row r="108" spans="2:12" hidden="1"/>
    <row r="109" spans="2:12" hidden="1"/>
    <row r="110" spans="2:12" s="8" customFormat="1" ht="6.95" customHeight="1">
      <c r="B110" s="42"/>
      <c r="C110" s="43"/>
      <c r="D110" s="43"/>
      <c r="E110" s="43"/>
      <c r="F110" s="43"/>
      <c r="G110" s="43"/>
      <c r="H110" s="43"/>
      <c r="I110" s="43"/>
      <c r="J110" s="43"/>
      <c r="K110" s="43"/>
      <c r="L110" s="9"/>
    </row>
    <row r="111" spans="2:12" s="8" customFormat="1" ht="24.95" customHeight="1">
      <c r="B111" s="9"/>
      <c r="C111" s="5" t="s">
        <v>55</v>
      </c>
      <c r="L111" s="9"/>
    </row>
    <row r="112" spans="2:12" s="8" customFormat="1" ht="6.95" customHeight="1">
      <c r="B112" s="9"/>
      <c r="L112" s="9"/>
    </row>
    <row r="113" spans="2:65" s="8" customFormat="1" ht="12" customHeight="1">
      <c r="B113" s="9"/>
      <c r="C113" s="7" t="s">
        <v>5</v>
      </c>
      <c r="L113" s="9"/>
    </row>
    <row r="114" spans="2:65" s="8" customFormat="1" ht="26.25" customHeight="1">
      <c r="B114" s="9"/>
      <c r="E114" s="134" t="str">
        <f>E7</f>
        <v>Oprava komunikácií v meste Košice-dodáv. úver časť II, oprava komunikácií Krosnianska, Hronská, Škultétyho, Masarykova</v>
      </c>
      <c r="F114" s="135"/>
      <c r="G114" s="135"/>
      <c r="H114" s="135"/>
      <c r="L114" s="9"/>
    </row>
    <row r="115" spans="2:65" s="8" customFormat="1" ht="12" customHeight="1">
      <c r="B115" s="9"/>
      <c r="C115" s="7" t="s">
        <v>6</v>
      </c>
      <c r="L115" s="9"/>
    </row>
    <row r="116" spans="2:65" s="8" customFormat="1" ht="16.5" customHeight="1">
      <c r="B116" s="9"/>
      <c r="E116" s="132" t="str">
        <f>E9</f>
        <v>OKM - Oprava komunikácie Masarykova</v>
      </c>
      <c r="F116" s="133"/>
      <c r="G116" s="133"/>
      <c r="H116" s="133"/>
      <c r="L116" s="9"/>
    </row>
    <row r="117" spans="2:65" s="8" customFormat="1" ht="6.95" customHeight="1">
      <c r="B117" s="9"/>
      <c r="L117" s="9"/>
    </row>
    <row r="118" spans="2:65" s="8" customFormat="1" ht="12" customHeight="1">
      <c r="B118" s="9"/>
      <c r="C118" s="7" t="s">
        <v>11</v>
      </c>
      <c r="F118" s="10" t="str">
        <f>F12</f>
        <v>Košice - západ</v>
      </c>
      <c r="I118" s="7" t="s">
        <v>13</v>
      </c>
      <c r="J118" s="11" t="str">
        <f>IF(J12="","",J12)</f>
        <v>4. 4. 2022</v>
      </c>
      <c r="L118" s="9"/>
    </row>
    <row r="119" spans="2:65" s="8" customFormat="1" ht="6.95" customHeight="1">
      <c r="B119" s="9"/>
      <c r="L119" s="9"/>
    </row>
    <row r="120" spans="2:65" s="8" customFormat="1" ht="25.7" customHeight="1">
      <c r="B120" s="9"/>
      <c r="C120" s="7" t="s">
        <v>14</v>
      </c>
      <c r="F120" s="10" t="str">
        <f>E15</f>
        <v>Magistrát mesta Košice</v>
      </c>
      <c r="I120" s="7" t="s">
        <v>19</v>
      </c>
      <c r="J120" s="15" t="str">
        <f>E21</f>
        <v>RRi desing s.r.o., Košice</v>
      </c>
      <c r="L120" s="9"/>
    </row>
    <row r="121" spans="2:65" s="8" customFormat="1" ht="25.7" customHeight="1">
      <c r="B121" s="9"/>
      <c r="C121" s="7" t="s">
        <v>18</v>
      </c>
      <c r="F121" s="10" t="str">
        <f>IF(E18="","",E18)</f>
        <v>Vyplň údaj</v>
      </c>
      <c r="I121" s="7" t="s">
        <v>21</v>
      </c>
      <c r="J121" s="15" t="str">
        <f>E24</f>
        <v>RRi desing s.r.o., Košice</v>
      </c>
      <c r="L121" s="9"/>
    </row>
    <row r="122" spans="2:65" s="8" customFormat="1" ht="10.35" customHeight="1">
      <c r="B122" s="9"/>
      <c r="L122" s="9"/>
    </row>
    <row r="123" spans="2:65" s="57" customFormat="1" ht="29.25" customHeight="1">
      <c r="B123" s="58"/>
      <c r="C123" s="59" t="s">
        <v>56</v>
      </c>
      <c r="D123" s="60" t="s">
        <v>57</v>
      </c>
      <c r="E123" s="60" t="s">
        <v>58</v>
      </c>
      <c r="F123" s="60" t="s">
        <v>59</v>
      </c>
      <c r="G123" s="60" t="s">
        <v>60</v>
      </c>
      <c r="H123" s="60" t="s">
        <v>61</v>
      </c>
      <c r="I123" s="60" t="s">
        <v>62</v>
      </c>
      <c r="J123" s="61" t="s">
        <v>44</v>
      </c>
      <c r="K123" s="62" t="s">
        <v>63</v>
      </c>
      <c r="L123" s="58"/>
      <c r="M123" s="63" t="s">
        <v>9</v>
      </c>
      <c r="N123" s="64" t="s">
        <v>27</v>
      </c>
      <c r="O123" s="64" t="s">
        <v>64</v>
      </c>
      <c r="P123" s="64" t="s">
        <v>65</v>
      </c>
      <c r="Q123" s="64" t="s">
        <v>66</v>
      </c>
      <c r="R123" s="64" t="s">
        <v>67</v>
      </c>
      <c r="S123" s="64" t="s">
        <v>68</v>
      </c>
      <c r="T123" s="65" t="s">
        <v>69</v>
      </c>
    </row>
    <row r="124" spans="2:65" s="8" customFormat="1" ht="22.9" customHeight="1">
      <c r="B124" s="9"/>
      <c r="C124" s="66" t="s">
        <v>45</v>
      </c>
      <c r="J124" s="67">
        <f>BK124</f>
        <v>0</v>
      </c>
      <c r="L124" s="9"/>
      <c r="M124" s="68"/>
      <c r="N124" s="16"/>
      <c r="O124" s="16"/>
      <c r="P124" s="69">
        <f>P125+P275</f>
        <v>0</v>
      </c>
      <c r="Q124" s="16"/>
      <c r="R124" s="69">
        <f>R125+R275</f>
        <v>6977.7528500000008</v>
      </c>
      <c r="S124" s="16"/>
      <c r="T124" s="70">
        <f>T125+T275</f>
        <v>1587.1479999999999</v>
      </c>
      <c r="AT124" s="1" t="s">
        <v>70</v>
      </c>
      <c r="AU124" s="1" t="s">
        <v>46</v>
      </c>
      <c r="BK124" s="71">
        <f>BK125+BK275</f>
        <v>0</v>
      </c>
    </row>
    <row r="125" spans="2:65" s="72" customFormat="1" ht="25.9" customHeight="1">
      <c r="B125" s="73"/>
      <c r="D125" s="74" t="s">
        <v>70</v>
      </c>
      <c r="E125" s="75" t="s">
        <v>71</v>
      </c>
      <c r="F125" s="75" t="s">
        <v>72</v>
      </c>
      <c r="I125" s="76"/>
      <c r="J125" s="77">
        <f>BK125</f>
        <v>0</v>
      </c>
      <c r="L125" s="73"/>
      <c r="M125" s="78"/>
      <c r="P125" s="79">
        <f>P126+P175+P186+P222+P226+P273</f>
        <v>0</v>
      </c>
      <c r="R125" s="79">
        <f>R126+R175+R186+R222+R226+R273</f>
        <v>6977.7528500000008</v>
      </c>
      <c r="T125" s="80">
        <f>T126+T175+T186+T222+T226+T273</f>
        <v>1587.1479999999999</v>
      </c>
      <c r="AR125" s="74" t="s">
        <v>73</v>
      </c>
      <c r="AT125" s="81" t="s">
        <v>70</v>
      </c>
      <c r="AU125" s="81" t="s">
        <v>1</v>
      </c>
      <c r="AY125" s="74" t="s">
        <v>74</v>
      </c>
      <c r="BK125" s="82">
        <f>BK126+BK175+BK186+BK222+BK226+BK273</f>
        <v>0</v>
      </c>
    </row>
    <row r="126" spans="2:65" s="72" customFormat="1" ht="22.9" customHeight="1">
      <c r="B126" s="73"/>
      <c r="D126" s="74" t="s">
        <v>70</v>
      </c>
      <c r="E126" s="83" t="s">
        <v>73</v>
      </c>
      <c r="F126" s="83" t="s">
        <v>75</v>
      </c>
      <c r="I126" s="76"/>
      <c r="J126" s="84">
        <f>BK126</f>
        <v>0</v>
      </c>
      <c r="L126" s="73"/>
      <c r="M126" s="78"/>
      <c r="P126" s="79">
        <f>SUM(P127:P174)</f>
        <v>0</v>
      </c>
      <c r="R126" s="79">
        <f>SUM(R127:R174)</f>
        <v>4158.8003900000003</v>
      </c>
      <c r="T126" s="80">
        <f>SUM(T127:T174)</f>
        <v>1587.1479999999999</v>
      </c>
      <c r="AR126" s="74" t="s">
        <v>73</v>
      </c>
      <c r="AT126" s="81" t="s">
        <v>70</v>
      </c>
      <c r="AU126" s="81" t="s">
        <v>73</v>
      </c>
      <c r="AY126" s="74" t="s">
        <v>74</v>
      </c>
      <c r="BK126" s="82">
        <f>SUM(BK127:BK174)</f>
        <v>0</v>
      </c>
    </row>
    <row r="127" spans="2:65" s="8" customFormat="1" ht="24.2" customHeight="1">
      <c r="B127" s="9"/>
      <c r="C127" s="85" t="s">
        <v>73</v>
      </c>
      <c r="D127" s="85" t="s">
        <v>76</v>
      </c>
      <c r="E127" s="86" t="s">
        <v>77</v>
      </c>
      <c r="F127" s="87" t="s">
        <v>78</v>
      </c>
      <c r="G127" s="88" t="s">
        <v>79</v>
      </c>
      <c r="H127" s="89">
        <v>711</v>
      </c>
      <c r="I127" s="90"/>
      <c r="J127" s="91">
        <f>ROUND(I127*H127,2)</f>
        <v>0</v>
      </c>
      <c r="K127" s="92"/>
      <c r="L127" s="9"/>
      <c r="M127" s="93" t="s">
        <v>9</v>
      </c>
      <c r="N127" s="94" t="s">
        <v>29</v>
      </c>
      <c r="P127" s="95">
        <f>O127*H127</f>
        <v>0</v>
      </c>
      <c r="Q127" s="95">
        <v>0</v>
      </c>
      <c r="R127" s="95">
        <f>Q127*H127</f>
        <v>0</v>
      </c>
      <c r="S127" s="95">
        <v>0.45</v>
      </c>
      <c r="T127" s="96">
        <f>S127*H127</f>
        <v>319.95</v>
      </c>
      <c r="AR127" s="97" t="s">
        <v>80</v>
      </c>
      <c r="AT127" s="97" t="s">
        <v>76</v>
      </c>
      <c r="AU127" s="97" t="s">
        <v>81</v>
      </c>
      <c r="AY127" s="1" t="s">
        <v>74</v>
      </c>
      <c r="BE127" s="98">
        <f>IF(N127="základná",J127,0)</f>
        <v>0</v>
      </c>
      <c r="BF127" s="98">
        <f>IF(N127="znížená",J127,0)</f>
        <v>0</v>
      </c>
      <c r="BG127" s="98">
        <f>IF(N127="zákl. prenesená",J127,0)</f>
        <v>0</v>
      </c>
      <c r="BH127" s="98">
        <f>IF(N127="zníž. prenesená",J127,0)</f>
        <v>0</v>
      </c>
      <c r="BI127" s="98">
        <f>IF(N127="nulová",J127,0)</f>
        <v>0</v>
      </c>
      <c r="BJ127" s="1" t="s">
        <v>81</v>
      </c>
      <c r="BK127" s="98">
        <f>ROUND(I127*H127,2)</f>
        <v>0</v>
      </c>
      <c r="BL127" s="1" t="s">
        <v>80</v>
      </c>
      <c r="BM127" s="97" t="s">
        <v>82</v>
      </c>
    </row>
    <row r="128" spans="2:65" s="99" customFormat="1">
      <c r="B128" s="100"/>
      <c r="D128" s="101" t="s">
        <v>83</v>
      </c>
      <c r="E128" s="102" t="s">
        <v>9</v>
      </c>
      <c r="F128" s="103" t="s">
        <v>84</v>
      </c>
      <c r="H128" s="104">
        <v>308</v>
      </c>
      <c r="I128" s="105"/>
      <c r="L128" s="100"/>
      <c r="M128" s="106"/>
      <c r="T128" s="107"/>
      <c r="AT128" s="102" t="s">
        <v>83</v>
      </c>
      <c r="AU128" s="102" t="s">
        <v>81</v>
      </c>
      <c r="AV128" s="99" t="s">
        <v>81</v>
      </c>
      <c r="AW128" s="99" t="s">
        <v>85</v>
      </c>
      <c r="AX128" s="99" t="s">
        <v>1</v>
      </c>
      <c r="AY128" s="102" t="s">
        <v>74</v>
      </c>
    </row>
    <row r="129" spans="2:65" s="99" customFormat="1">
      <c r="B129" s="100"/>
      <c r="D129" s="101" t="s">
        <v>83</v>
      </c>
      <c r="E129" s="102" t="s">
        <v>9</v>
      </c>
      <c r="F129" s="103" t="s">
        <v>86</v>
      </c>
      <c r="H129" s="104">
        <v>223</v>
      </c>
      <c r="I129" s="105"/>
      <c r="L129" s="100"/>
      <c r="M129" s="106"/>
      <c r="T129" s="107"/>
      <c r="AT129" s="102" t="s">
        <v>83</v>
      </c>
      <c r="AU129" s="102" t="s">
        <v>81</v>
      </c>
      <c r="AV129" s="99" t="s">
        <v>81</v>
      </c>
      <c r="AW129" s="99" t="s">
        <v>85</v>
      </c>
      <c r="AX129" s="99" t="s">
        <v>1</v>
      </c>
      <c r="AY129" s="102" t="s">
        <v>74</v>
      </c>
    </row>
    <row r="130" spans="2:65" s="99" customFormat="1">
      <c r="B130" s="100"/>
      <c r="D130" s="101" t="s">
        <v>83</v>
      </c>
      <c r="E130" s="102" t="s">
        <v>9</v>
      </c>
      <c r="F130" s="103" t="s">
        <v>87</v>
      </c>
      <c r="H130" s="104">
        <v>180</v>
      </c>
      <c r="I130" s="105"/>
      <c r="L130" s="100"/>
      <c r="M130" s="106"/>
      <c r="T130" s="107"/>
      <c r="AT130" s="102" t="s">
        <v>83</v>
      </c>
      <c r="AU130" s="102" t="s">
        <v>81</v>
      </c>
      <c r="AV130" s="99" t="s">
        <v>81</v>
      </c>
      <c r="AW130" s="99" t="s">
        <v>85</v>
      </c>
      <c r="AX130" s="99" t="s">
        <v>1</v>
      </c>
      <c r="AY130" s="102" t="s">
        <v>74</v>
      </c>
    </row>
    <row r="131" spans="2:65" s="108" customFormat="1">
      <c r="B131" s="109"/>
      <c r="D131" s="101" t="s">
        <v>83</v>
      </c>
      <c r="E131" s="110" t="s">
        <v>9</v>
      </c>
      <c r="F131" s="111" t="s">
        <v>88</v>
      </c>
      <c r="H131" s="112">
        <v>711</v>
      </c>
      <c r="I131" s="113"/>
      <c r="L131" s="109"/>
      <c r="M131" s="114"/>
      <c r="T131" s="115"/>
      <c r="AT131" s="110" t="s">
        <v>83</v>
      </c>
      <c r="AU131" s="110" t="s">
        <v>81</v>
      </c>
      <c r="AV131" s="108" t="s">
        <v>80</v>
      </c>
      <c r="AW131" s="108" t="s">
        <v>85</v>
      </c>
      <c r="AX131" s="108" t="s">
        <v>73</v>
      </c>
      <c r="AY131" s="110" t="s">
        <v>74</v>
      </c>
    </row>
    <row r="132" spans="2:65" s="8" customFormat="1" ht="37.9" customHeight="1">
      <c r="B132" s="9"/>
      <c r="C132" s="85" t="s">
        <v>81</v>
      </c>
      <c r="D132" s="85" t="s">
        <v>76</v>
      </c>
      <c r="E132" s="86" t="s">
        <v>89</v>
      </c>
      <c r="F132" s="87" t="s">
        <v>90</v>
      </c>
      <c r="G132" s="88" t="s">
        <v>79</v>
      </c>
      <c r="H132" s="89">
        <v>10338</v>
      </c>
      <c r="I132" s="90"/>
      <c r="J132" s="91">
        <f>ROUND(I132*H132,2)</f>
        <v>0</v>
      </c>
      <c r="K132" s="92"/>
      <c r="L132" s="9"/>
      <c r="M132" s="93" t="s">
        <v>9</v>
      </c>
      <c r="N132" s="94" t="s">
        <v>29</v>
      </c>
      <c r="P132" s="95">
        <f>O132*H132</f>
        <v>0</v>
      </c>
      <c r="Q132" s="95">
        <v>1E-4</v>
      </c>
      <c r="R132" s="95">
        <f>Q132*H132</f>
        <v>1.0338000000000001</v>
      </c>
      <c r="S132" s="95">
        <v>7.5999999999999998E-2</v>
      </c>
      <c r="T132" s="96">
        <f>S132*H132</f>
        <v>785.68799999999999</v>
      </c>
      <c r="AR132" s="97" t="s">
        <v>80</v>
      </c>
      <c r="AT132" s="97" t="s">
        <v>76</v>
      </c>
      <c r="AU132" s="97" t="s">
        <v>81</v>
      </c>
      <c r="AY132" s="1" t="s">
        <v>74</v>
      </c>
      <c r="BE132" s="98">
        <f>IF(N132="základná",J132,0)</f>
        <v>0</v>
      </c>
      <c r="BF132" s="98">
        <f>IF(N132="znížená",J132,0)</f>
        <v>0</v>
      </c>
      <c r="BG132" s="98">
        <f>IF(N132="zákl. prenesená",J132,0)</f>
        <v>0</v>
      </c>
      <c r="BH132" s="98">
        <f>IF(N132="zníž. prenesená",J132,0)</f>
        <v>0</v>
      </c>
      <c r="BI132" s="98">
        <f>IF(N132="nulová",J132,0)</f>
        <v>0</v>
      </c>
      <c r="BJ132" s="1" t="s">
        <v>81</v>
      </c>
      <c r="BK132" s="98">
        <f>ROUND(I132*H132,2)</f>
        <v>0</v>
      </c>
      <c r="BL132" s="1" t="s">
        <v>80</v>
      </c>
      <c r="BM132" s="97" t="s">
        <v>91</v>
      </c>
    </row>
    <row r="133" spans="2:65" s="8" customFormat="1" ht="24.2" customHeight="1">
      <c r="B133" s="9"/>
      <c r="C133" s="85" t="s">
        <v>92</v>
      </c>
      <c r="D133" s="85" t="s">
        <v>76</v>
      </c>
      <c r="E133" s="86" t="s">
        <v>93</v>
      </c>
      <c r="F133" s="87" t="s">
        <v>94</v>
      </c>
      <c r="G133" s="88" t="s">
        <v>95</v>
      </c>
      <c r="H133" s="89">
        <v>1765</v>
      </c>
      <c r="I133" s="90"/>
      <c r="J133" s="91">
        <f>ROUND(I133*H133,2)</f>
        <v>0</v>
      </c>
      <c r="K133" s="92"/>
      <c r="L133" s="9"/>
      <c r="M133" s="93" t="s">
        <v>9</v>
      </c>
      <c r="N133" s="94" t="s">
        <v>29</v>
      </c>
      <c r="P133" s="95">
        <f>O133*H133</f>
        <v>0</v>
      </c>
      <c r="Q133" s="95">
        <v>0</v>
      </c>
      <c r="R133" s="95">
        <f>Q133*H133</f>
        <v>0</v>
      </c>
      <c r="S133" s="95">
        <v>0.14499999999999999</v>
      </c>
      <c r="T133" s="96">
        <f>S133*H133</f>
        <v>255.92499999999998</v>
      </c>
      <c r="AR133" s="97" t="s">
        <v>80</v>
      </c>
      <c r="AT133" s="97" t="s">
        <v>76</v>
      </c>
      <c r="AU133" s="97" t="s">
        <v>81</v>
      </c>
      <c r="AY133" s="1" t="s">
        <v>74</v>
      </c>
      <c r="BE133" s="98">
        <f>IF(N133="základná",J133,0)</f>
        <v>0</v>
      </c>
      <c r="BF133" s="98">
        <f>IF(N133="znížená",J133,0)</f>
        <v>0</v>
      </c>
      <c r="BG133" s="98">
        <f>IF(N133="zákl. prenesená",J133,0)</f>
        <v>0</v>
      </c>
      <c r="BH133" s="98">
        <f>IF(N133="zníž. prenesená",J133,0)</f>
        <v>0</v>
      </c>
      <c r="BI133" s="98">
        <f>IF(N133="nulová",J133,0)</f>
        <v>0</v>
      </c>
      <c r="BJ133" s="1" t="s">
        <v>81</v>
      </c>
      <c r="BK133" s="98">
        <f>ROUND(I133*H133,2)</f>
        <v>0</v>
      </c>
      <c r="BL133" s="1" t="s">
        <v>80</v>
      </c>
      <c r="BM133" s="97" t="s">
        <v>96</v>
      </c>
    </row>
    <row r="134" spans="2:65" s="99" customFormat="1">
      <c r="B134" s="100"/>
      <c r="D134" s="101" t="s">
        <v>83</v>
      </c>
      <c r="E134" s="102" t="s">
        <v>9</v>
      </c>
      <c r="F134" s="103" t="s">
        <v>97</v>
      </c>
      <c r="H134" s="104">
        <v>1765</v>
      </c>
      <c r="I134" s="105"/>
      <c r="L134" s="100"/>
      <c r="M134" s="106"/>
      <c r="T134" s="107"/>
      <c r="AT134" s="102" t="s">
        <v>83</v>
      </c>
      <c r="AU134" s="102" t="s">
        <v>81</v>
      </c>
      <c r="AV134" s="99" t="s">
        <v>81</v>
      </c>
      <c r="AW134" s="99" t="s">
        <v>85</v>
      </c>
      <c r="AX134" s="99" t="s">
        <v>73</v>
      </c>
      <c r="AY134" s="102" t="s">
        <v>74</v>
      </c>
    </row>
    <row r="135" spans="2:65" s="8" customFormat="1" ht="37.9" customHeight="1">
      <c r="B135" s="9"/>
      <c r="C135" s="85" t="s">
        <v>80</v>
      </c>
      <c r="D135" s="85" t="s">
        <v>76</v>
      </c>
      <c r="E135" s="86" t="s">
        <v>98</v>
      </c>
      <c r="F135" s="87" t="s">
        <v>99</v>
      </c>
      <c r="G135" s="88" t="s">
        <v>79</v>
      </c>
      <c r="H135" s="89">
        <v>531</v>
      </c>
      <c r="I135" s="90"/>
      <c r="J135" s="91">
        <f>ROUND(I135*H135,2)</f>
        <v>0</v>
      </c>
      <c r="K135" s="92"/>
      <c r="L135" s="9"/>
      <c r="M135" s="93" t="s">
        <v>9</v>
      </c>
      <c r="N135" s="94" t="s">
        <v>29</v>
      </c>
      <c r="P135" s="95">
        <f>O135*H135</f>
        <v>0</v>
      </c>
      <c r="Q135" s="95">
        <v>0</v>
      </c>
      <c r="R135" s="95">
        <f>Q135*H135</f>
        <v>0</v>
      </c>
      <c r="S135" s="95">
        <v>0.23499999999999999</v>
      </c>
      <c r="T135" s="96">
        <f>S135*H135</f>
        <v>124.785</v>
      </c>
      <c r="AR135" s="97" t="s">
        <v>80</v>
      </c>
      <c r="AT135" s="97" t="s">
        <v>76</v>
      </c>
      <c r="AU135" s="97" t="s">
        <v>81</v>
      </c>
      <c r="AY135" s="1" t="s">
        <v>74</v>
      </c>
      <c r="BE135" s="98">
        <f>IF(N135="základná",J135,0)</f>
        <v>0</v>
      </c>
      <c r="BF135" s="98">
        <f>IF(N135="znížená",J135,0)</f>
        <v>0</v>
      </c>
      <c r="BG135" s="98">
        <f>IF(N135="zákl. prenesená",J135,0)</f>
        <v>0</v>
      </c>
      <c r="BH135" s="98">
        <f>IF(N135="zníž. prenesená",J135,0)</f>
        <v>0</v>
      </c>
      <c r="BI135" s="98">
        <f>IF(N135="nulová",J135,0)</f>
        <v>0</v>
      </c>
      <c r="BJ135" s="1" t="s">
        <v>81</v>
      </c>
      <c r="BK135" s="98">
        <f>ROUND(I135*H135,2)</f>
        <v>0</v>
      </c>
      <c r="BL135" s="1" t="s">
        <v>80</v>
      </c>
      <c r="BM135" s="97" t="s">
        <v>100</v>
      </c>
    </row>
    <row r="136" spans="2:65" s="99" customFormat="1">
      <c r="B136" s="100"/>
      <c r="D136" s="101" t="s">
        <v>83</v>
      </c>
      <c r="E136" s="102" t="s">
        <v>9</v>
      </c>
      <c r="F136" s="103" t="s">
        <v>84</v>
      </c>
      <c r="H136" s="104">
        <v>308</v>
      </c>
      <c r="I136" s="105"/>
      <c r="L136" s="100"/>
      <c r="M136" s="106"/>
      <c r="T136" s="107"/>
      <c r="AT136" s="102" t="s">
        <v>83</v>
      </c>
      <c r="AU136" s="102" t="s">
        <v>81</v>
      </c>
      <c r="AV136" s="99" t="s">
        <v>81</v>
      </c>
      <c r="AW136" s="99" t="s">
        <v>85</v>
      </c>
      <c r="AX136" s="99" t="s">
        <v>1</v>
      </c>
      <c r="AY136" s="102" t="s">
        <v>74</v>
      </c>
    </row>
    <row r="137" spans="2:65" s="99" customFormat="1">
      <c r="B137" s="100"/>
      <c r="D137" s="101" t="s">
        <v>83</v>
      </c>
      <c r="E137" s="102" t="s">
        <v>9</v>
      </c>
      <c r="F137" s="103" t="s">
        <v>86</v>
      </c>
      <c r="H137" s="104">
        <v>223</v>
      </c>
      <c r="I137" s="105"/>
      <c r="L137" s="100"/>
      <c r="M137" s="106"/>
      <c r="T137" s="107"/>
      <c r="AT137" s="102" t="s">
        <v>83</v>
      </c>
      <c r="AU137" s="102" t="s">
        <v>81</v>
      </c>
      <c r="AV137" s="99" t="s">
        <v>81</v>
      </c>
      <c r="AW137" s="99" t="s">
        <v>85</v>
      </c>
      <c r="AX137" s="99" t="s">
        <v>1</v>
      </c>
      <c r="AY137" s="102" t="s">
        <v>74</v>
      </c>
    </row>
    <row r="138" spans="2:65" s="108" customFormat="1">
      <c r="B138" s="109"/>
      <c r="D138" s="101" t="s">
        <v>83</v>
      </c>
      <c r="E138" s="110" t="s">
        <v>9</v>
      </c>
      <c r="F138" s="111" t="s">
        <v>88</v>
      </c>
      <c r="H138" s="112">
        <v>531</v>
      </c>
      <c r="I138" s="113"/>
      <c r="L138" s="109"/>
      <c r="M138" s="114"/>
      <c r="T138" s="115"/>
      <c r="AT138" s="110" t="s">
        <v>83</v>
      </c>
      <c r="AU138" s="110" t="s">
        <v>81</v>
      </c>
      <c r="AV138" s="108" t="s">
        <v>80</v>
      </c>
      <c r="AW138" s="108" t="s">
        <v>85</v>
      </c>
      <c r="AX138" s="108" t="s">
        <v>73</v>
      </c>
      <c r="AY138" s="110" t="s">
        <v>74</v>
      </c>
    </row>
    <row r="139" spans="2:65" s="8" customFormat="1" ht="37.9" customHeight="1">
      <c r="B139" s="9"/>
      <c r="C139" s="85" t="s">
        <v>101</v>
      </c>
      <c r="D139" s="85" t="s">
        <v>76</v>
      </c>
      <c r="E139" s="86" t="s">
        <v>102</v>
      </c>
      <c r="F139" s="87" t="s">
        <v>103</v>
      </c>
      <c r="G139" s="88" t="s">
        <v>79</v>
      </c>
      <c r="H139" s="89">
        <v>180</v>
      </c>
      <c r="I139" s="90"/>
      <c r="J139" s="91">
        <f>ROUND(I139*H139,2)</f>
        <v>0</v>
      </c>
      <c r="K139" s="92"/>
      <c r="L139" s="9"/>
      <c r="M139" s="93" t="s">
        <v>9</v>
      </c>
      <c r="N139" s="94" t="s">
        <v>29</v>
      </c>
      <c r="P139" s="95">
        <f>O139*H139</f>
        <v>0</v>
      </c>
      <c r="Q139" s="95">
        <v>0</v>
      </c>
      <c r="R139" s="95">
        <f>Q139*H139</f>
        <v>0</v>
      </c>
      <c r="S139" s="95">
        <v>0.56000000000000005</v>
      </c>
      <c r="T139" s="96">
        <f>S139*H139</f>
        <v>100.80000000000001</v>
      </c>
      <c r="AR139" s="97" t="s">
        <v>80</v>
      </c>
      <c r="AT139" s="97" t="s">
        <v>76</v>
      </c>
      <c r="AU139" s="97" t="s">
        <v>81</v>
      </c>
      <c r="AY139" s="1" t="s">
        <v>74</v>
      </c>
      <c r="BE139" s="98">
        <f>IF(N139="základná",J139,0)</f>
        <v>0</v>
      </c>
      <c r="BF139" s="98">
        <f>IF(N139="znížená",J139,0)</f>
        <v>0</v>
      </c>
      <c r="BG139" s="98">
        <f>IF(N139="zákl. prenesená",J139,0)</f>
        <v>0</v>
      </c>
      <c r="BH139" s="98">
        <f>IF(N139="zníž. prenesená",J139,0)</f>
        <v>0</v>
      </c>
      <c r="BI139" s="98">
        <f>IF(N139="nulová",J139,0)</f>
        <v>0</v>
      </c>
      <c r="BJ139" s="1" t="s">
        <v>81</v>
      </c>
      <c r="BK139" s="98">
        <f>ROUND(I139*H139,2)</f>
        <v>0</v>
      </c>
      <c r="BL139" s="1" t="s">
        <v>80</v>
      </c>
      <c r="BM139" s="97" t="s">
        <v>104</v>
      </c>
    </row>
    <row r="140" spans="2:65" s="99" customFormat="1">
      <c r="B140" s="100"/>
      <c r="D140" s="101" t="s">
        <v>83</v>
      </c>
      <c r="E140" s="102" t="s">
        <v>9</v>
      </c>
      <c r="F140" s="103" t="s">
        <v>87</v>
      </c>
      <c r="H140" s="104">
        <v>180</v>
      </c>
      <c r="I140" s="105"/>
      <c r="L140" s="100"/>
      <c r="M140" s="106"/>
      <c r="T140" s="107"/>
      <c r="AT140" s="102" t="s">
        <v>83</v>
      </c>
      <c r="AU140" s="102" t="s">
        <v>81</v>
      </c>
      <c r="AV140" s="99" t="s">
        <v>81</v>
      </c>
      <c r="AW140" s="99" t="s">
        <v>85</v>
      </c>
      <c r="AX140" s="99" t="s">
        <v>73</v>
      </c>
      <c r="AY140" s="102" t="s">
        <v>74</v>
      </c>
    </row>
    <row r="141" spans="2:65" s="8" customFormat="1" ht="33" customHeight="1">
      <c r="B141" s="9"/>
      <c r="C141" s="85" t="s">
        <v>105</v>
      </c>
      <c r="D141" s="85" t="s">
        <v>76</v>
      </c>
      <c r="E141" s="86" t="s">
        <v>106</v>
      </c>
      <c r="F141" s="87" t="s">
        <v>107</v>
      </c>
      <c r="G141" s="88" t="s">
        <v>108</v>
      </c>
      <c r="H141" s="89">
        <v>215.5</v>
      </c>
      <c r="I141" s="90"/>
      <c r="J141" s="91">
        <f>ROUND(I141*H141,2)</f>
        <v>0</v>
      </c>
      <c r="K141" s="92"/>
      <c r="L141" s="9"/>
      <c r="M141" s="93" t="s">
        <v>9</v>
      </c>
      <c r="N141" s="94" t="s">
        <v>29</v>
      </c>
      <c r="P141" s="95">
        <f>O141*H141</f>
        <v>0</v>
      </c>
      <c r="Q141" s="95">
        <v>0</v>
      </c>
      <c r="R141" s="95">
        <f>Q141*H141</f>
        <v>0</v>
      </c>
      <c r="S141" s="95">
        <v>0</v>
      </c>
      <c r="T141" s="96">
        <f>S141*H141</f>
        <v>0</v>
      </c>
      <c r="AR141" s="97" t="s">
        <v>80</v>
      </c>
      <c r="AT141" s="97" t="s">
        <v>76</v>
      </c>
      <c r="AU141" s="97" t="s">
        <v>81</v>
      </c>
      <c r="AY141" s="1" t="s">
        <v>74</v>
      </c>
      <c r="BE141" s="98">
        <f>IF(N141="základná",J141,0)</f>
        <v>0</v>
      </c>
      <c r="BF141" s="98">
        <f>IF(N141="znížená",J141,0)</f>
        <v>0</v>
      </c>
      <c r="BG141" s="98">
        <f>IF(N141="zákl. prenesená",J141,0)</f>
        <v>0</v>
      </c>
      <c r="BH141" s="98">
        <f>IF(N141="zníž. prenesená",J141,0)</f>
        <v>0</v>
      </c>
      <c r="BI141" s="98">
        <f>IF(N141="nulová",J141,0)</f>
        <v>0</v>
      </c>
      <c r="BJ141" s="1" t="s">
        <v>81</v>
      </c>
      <c r="BK141" s="98">
        <f>ROUND(I141*H141,2)</f>
        <v>0</v>
      </c>
      <c r="BL141" s="1" t="s">
        <v>80</v>
      </c>
      <c r="BM141" s="97" t="s">
        <v>109</v>
      </c>
    </row>
    <row r="142" spans="2:65" s="99" customFormat="1" ht="22.5">
      <c r="B142" s="100"/>
      <c r="D142" s="101" t="s">
        <v>83</v>
      </c>
      <c r="E142" s="102" t="s">
        <v>9</v>
      </c>
      <c r="F142" s="103" t="s">
        <v>110</v>
      </c>
      <c r="H142" s="104">
        <v>215.5</v>
      </c>
      <c r="I142" s="105"/>
      <c r="L142" s="100"/>
      <c r="M142" s="106"/>
      <c r="T142" s="107"/>
      <c r="AT142" s="102" t="s">
        <v>83</v>
      </c>
      <c r="AU142" s="102" t="s">
        <v>81</v>
      </c>
      <c r="AV142" s="99" t="s">
        <v>81</v>
      </c>
      <c r="AW142" s="99" t="s">
        <v>85</v>
      </c>
      <c r="AX142" s="99" t="s">
        <v>73</v>
      </c>
      <c r="AY142" s="102" t="s">
        <v>74</v>
      </c>
    </row>
    <row r="143" spans="2:65" s="8" customFormat="1" ht="21.75" customHeight="1">
      <c r="B143" s="9"/>
      <c r="C143" s="85" t="s">
        <v>111</v>
      </c>
      <c r="D143" s="85" t="s">
        <v>76</v>
      </c>
      <c r="E143" s="86" t="s">
        <v>112</v>
      </c>
      <c r="F143" s="87" t="s">
        <v>113</v>
      </c>
      <c r="G143" s="88" t="s">
        <v>108</v>
      </c>
      <c r="H143" s="89">
        <v>212</v>
      </c>
      <c r="I143" s="90"/>
      <c r="J143" s="91">
        <f>ROUND(I143*H143,2)</f>
        <v>0</v>
      </c>
      <c r="K143" s="92"/>
      <c r="L143" s="9"/>
      <c r="M143" s="93" t="s">
        <v>9</v>
      </c>
      <c r="N143" s="94" t="s">
        <v>29</v>
      </c>
      <c r="P143" s="95">
        <f>O143*H143</f>
        <v>0</v>
      </c>
      <c r="Q143" s="95">
        <v>0</v>
      </c>
      <c r="R143" s="95">
        <f>Q143*H143</f>
        <v>0</v>
      </c>
      <c r="S143" s="95">
        <v>0</v>
      </c>
      <c r="T143" s="96">
        <f>S143*H143</f>
        <v>0</v>
      </c>
      <c r="AR143" s="97" t="s">
        <v>80</v>
      </c>
      <c r="AT143" s="97" t="s">
        <v>76</v>
      </c>
      <c r="AU143" s="97" t="s">
        <v>81</v>
      </c>
      <c r="AY143" s="1" t="s">
        <v>74</v>
      </c>
      <c r="BE143" s="98">
        <f>IF(N143="základná",J143,0)</f>
        <v>0</v>
      </c>
      <c r="BF143" s="98">
        <f>IF(N143="znížená",J143,0)</f>
        <v>0</v>
      </c>
      <c r="BG143" s="98">
        <f>IF(N143="zákl. prenesená",J143,0)</f>
        <v>0</v>
      </c>
      <c r="BH143" s="98">
        <f>IF(N143="zníž. prenesená",J143,0)</f>
        <v>0</v>
      </c>
      <c r="BI143" s="98">
        <f>IF(N143="nulová",J143,0)</f>
        <v>0</v>
      </c>
      <c r="BJ143" s="1" t="s">
        <v>81</v>
      </c>
      <c r="BK143" s="98">
        <f>ROUND(I143*H143,2)</f>
        <v>0</v>
      </c>
      <c r="BL143" s="1" t="s">
        <v>80</v>
      </c>
      <c r="BM143" s="97" t="s">
        <v>114</v>
      </c>
    </row>
    <row r="144" spans="2:65" s="99" customFormat="1">
      <c r="B144" s="100"/>
      <c r="D144" s="101" t="s">
        <v>83</v>
      </c>
      <c r="E144" s="102" t="s">
        <v>9</v>
      </c>
      <c r="F144" s="103" t="s">
        <v>115</v>
      </c>
      <c r="H144" s="104">
        <v>212</v>
      </c>
      <c r="I144" s="105"/>
      <c r="L144" s="100"/>
      <c r="M144" s="106"/>
      <c r="T144" s="107"/>
      <c r="AT144" s="102" t="s">
        <v>83</v>
      </c>
      <c r="AU144" s="102" t="s">
        <v>81</v>
      </c>
      <c r="AV144" s="99" t="s">
        <v>81</v>
      </c>
      <c r="AW144" s="99" t="s">
        <v>85</v>
      </c>
      <c r="AX144" s="99" t="s">
        <v>73</v>
      </c>
      <c r="AY144" s="102" t="s">
        <v>74</v>
      </c>
    </row>
    <row r="145" spans="2:65" s="8" customFormat="1" ht="37.9" customHeight="1">
      <c r="B145" s="9"/>
      <c r="C145" s="85" t="s">
        <v>116</v>
      </c>
      <c r="D145" s="85" t="s">
        <v>76</v>
      </c>
      <c r="E145" s="86" t="s">
        <v>117</v>
      </c>
      <c r="F145" s="87" t="s">
        <v>118</v>
      </c>
      <c r="G145" s="88" t="s">
        <v>108</v>
      </c>
      <c r="H145" s="89">
        <v>427.5</v>
      </c>
      <c r="I145" s="90"/>
      <c r="J145" s="91">
        <f>ROUND(I145*H145,2)</f>
        <v>0</v>
      </c>
      <c r="K145" s="92"/>
      <c r="L145" s="9"/>
      <c r="M145" s="93" t="s">
        <v>9</v>
      </c>
      <c r="N145" s="94" t="s">
        <v>29</v>
      </c>
      <c r="P145" s="95">
        <f>O145*H145</f>
        <v>0</v>
      </c>
      <c r="Q145" s="95">
        <v>0</v>
      </c>
      <c r="R145" s="95">
        <f>Q145*H145</f>
        <v>0</v>
      </c>
      <c r="S145" s="95">
        <v>0</v>
      </c>
      <c r="T145" s="96">
        <f>S145*H145</f>
        <v>0</v>
      </c>
      <c r="AR145" s="97" t="s">
        <v>80</v>
      </c>
      <c r="AT145" s="97" t="s">
        <v>76</v>
      </c>
      <c r="AU145" s="97" t="s">
        <v>81</v>
      </c>
      <c r="AY145" s="1" t="s">
        <v>74</v>
      </c>
      <c r="BE145" s="98">
        <f>IF(N145="základná",J145,0)</f>
        <v>0</v>
      </c>
      <c r="BF145" s="98">
        <f>IF(N145="znížená",J145,0)</f>
        <v>0</v>
      </c>
      <c r="BG145" s="98">
        <f>IF(N145="zákl. prenesená",J145,0)</f>
        <v>0</v>
      </c>
      <c r="BH145" s="98">
        <f>IF(N145="zníž. prenesená",J145,0)</f>
        <v>0</v>
      </c>
      <c r="BI145" s="98">
        <f>IF(N145="nulová",J145,0)</f>
        <v>0</v>
      </c>
      <c r="BJ145" s="1" t="s">
        <v>81</v>
      </c>
      <c r="BK145" s="98">
        <f>ROUND(I145*H145,2)</f>
        <v>0</v>
      </c>
      <c r="BL145" s="1" t="s">
        <v>80</v>
      </c>
      <c r="BM145" s="97" t="s">
        <v>119</v>
      </c>
    </row>
    <row r="146" spans="2:65" s="99" customFormat="1">
      <c r="B146" s="100"/>
      <c r="D146" s="101" t="s">
        <v>83</v>
      </c>
      <c r="E146" s="102" t="s">
        <v>9</v>
      </c>
      <c r="F146" s="103" t="s">
        <v>120</v>
      </c>
      <c r="H146" s="104">
        <v>212</v>
      </c>
      <c r="I146" s="105"/>
      <c r="L146" s="100"/>
      <c r="M146" s="106"/>
      <c r="T146" s="107"/>
      <c r="AT146" s="102" t="s">
        <v>83</v>
      </c>
      <c r="AU146" s="102" t="s">
        <v>81</v>
      </c>
      <c r="AV146" s="99" t="s">
        <v>81</v>
      </c>
      <c r="AW146" s="99" t="s">
        <v>85</v>
      </c>
      <c r="AX146" s="99" t="s">
        <v>1</v>
      </c>
      <c r="AY146" s="102" t="s">
        <v>74</v>
      </c>
    </row>
    <row r="147" spans="2:65" s="99" customFormat="1">
      <c r="B147" s="100"/>
      <c r="D147" s="101" t="s">
        <v>83</v>
      </c>
      <c r="E147" s="102" t="s">
        <v>9</v>
      </c>
      <c r="F147" s="103" t="s">
        <v>121</v>
      </c>
      <c r="H147" s="104">
        <v>215.5</v>
      </c>
      <c r="I147" s="105"/>
      <c r="L147" s="100"/>
      <c r="M147" s="106"/>
      <c r="T147" s="107"/>
      <c r="AT147" s="102" t="s">
        <v>83</v>
      </c>
      <c r="AU147" s="102" t="s">
        <v>81</v>
      </c>
      <c r="AV147" s="99" t="s">
        <v>81</v>
      </c>
      <c r="AW147" s="99" t="s">
        <v>85</v>
      </c>
      <c r="AX147" s="99" t="s">
        <v>1</v>
      </c>
      <c r="AY147" s="102" t="s">
        <v>74</v>
      </c>
    </row>
    <row r="148" spans="2:65" s="108" customFormat="1">
      <c r="B148" s="109"/>
      <c r="D148" s="101" t="s">
        <v>83</v>
      </c>
      <c r="E148" s="110" t="s">
        <v>9</v>
      </c>
      <c r="F148" s="111" t="s">
        <v>88</v>
      </c>
      <c r="H148" s="112">
        <v>427.5</v>
      </c>
      <c r="I148" s="113"/>
      <c r="L148" s="109"/>
      <c r="M148" s="114"/>
      <c r="T148" s="115"/>
      <c r="AT148" s="110" t="s">
        <v>83</v>
      </c>
      <c r="AU148" s="110" t="s">
        <v>81</v>
      </c>
      <c r="AV148" s="108" t="s">
        <v>80</v>
      </c>
      <c r="AW148" s="108" t="s">
        <v>85</v>
      </c>
      <c r="AX148" s="108" t="s">
        <v>73</v>
      </c>
      <c r="AY148" s="110" t="s">
        <v>74</v>
      </c>
    </row>
    <row r="149" spans="2:65" s="8" customFormat="1" ht="44.25" customHeight="1">
      <c r="B149" s="9"/>
      <c r="C149" s="85" t="s">
        <v>122</v>
      </c>
      <c r="D149" s="85" t="s">
        <v>76</v>
      </c>
      <c r="E149" s="86" t="s">
        <v>123</v>
      </c>
      <c r="F149" s="87" t="s">
        <v>124</v>
      </c>
      <c r="G149" s="88" t="s">
        <v>108</v>
      </c>
      <c r="H149" s="89">
        <v>7267.5</v>
      </c>
      <c r="I149" s="90"/>
      <c r="J149" s="91">
        <f>ROUND(I149*H149,2)</f>
        <v>0</v>
      </c>
      <c r="K149" s="92"/>
      <c r="L149" s="9"/>
      <c r="M149" s="93" t="s">
        <v>9</v>
      </c>
      <c r="N149" s="94" t="s">
        <v>29</v>
      </c>
      <c r="P149" s="95">
        <f>O149*H149</f>
        <v>0</v>
      </c>
      <c r="Q149" s="95">
        <v>0</v>
      </c>
      <c r="R149" s="95">
        <f>Q149*H149</f>
        <v>0</v>
      </c>
      <c r="S149" s="95">
        <v>0</v>
      </c>
      <c r="T149" s="96">
        <f>S149*H149</f>
        <v>0</v>
      </c>
      <c r="AR149" s="97" t="s">
        <v>80</v>
      </c>
      <c r="AT149" s="97" t="s">
        <v>76</v>
      </c>
      <c r="AU149" s="97" t="s">
        <v>81</v>
      </c>
      <c r="AY149" s="1" t="s">
        <v>74</v>
      </c>
      <c r="BE149" s="98">
        <f>IF(N149="základná",J149,0)</f>
        <v>0</v>
      </c>
      <c r="BF149" s="98">
        <f>IF(N149="znížená",J149,0)</f>
        <v>0</v>
      </c>
      <c r="BG149" s="98">
        <f>IF(N149="zákl. prenesená",J149,0)</f>
        <v>0</v>
      </c>
      <c r="BH149" s="98">
        <f>IF(N149="zníž. prenesená",J149,0)</f>
        <v>0</v>
      </c>
      <c r="BI149" s="98">
        <f>IF(N149="nulová",J149,0)</f>
        <v>0</v>
      </c>
      <c r="BJ149" s="1" t="s">
        <v>81</v>
      </c>
      <c r="BK149" s="98">
        <f>ROUND(I149*H149,2)</f>
        <v>0</v>
      </c>
      <c r="BL149" s="1" t="s">
        <v>80</v>
      </c>
      <c r="BM149" s="97" t="s">
        <v>125</v>
      </c>
    </row>
    <row r="150" spans="2:65" s="99" customFormat="1">
      <c r="B150" s="100"/>
      <c r="D150" s="101" t="s">
        <v>83</v>
      </c>
      <c r="E150" s="102" t="s">
        <v>9</v>
      </c>
      <c r="F150" s="103" t="s">
        <v>126</v>
      </c>
      <c r="H150" s="104">
        <v>7267.5</v>
      </c>
      <c r="I150" s="105"/>
      <c r="L150" s="100"/>
      <c r="M150" s="106"/>
      <c r="T150" s="107"/>
      <c r="AT150" s="102" t="s">
        <v>83</v>
      </c>
      <c r="AU150" s="102" t="s">
        <v>81</v>
      </c>
      <c r="AV150" s="99" t="s">
        <v>81</v>
      </c>
      <c r="AW150" s="99" t="s">
        <v>85</v>
      </c>
      <c r="AX150" s="99" t="s">
        <v>73</v>
      </c>
      <c r="AY150" s="102" t="s">
        <v>74</v>
      </c>
    </row>
    <row r="151" spans="2:65" s="8" customFormat="1" ht="33" customHeight="1">
      <c r="B151" s="9"/>
      <c r="C151" s="85" t="s">
        <v>127</v>
      </c>
      <c r="D151" s="85" t="s">
        <v>76</v>
      </c>
      <c r="E151" s="86" t="s">
        <v>128</v>
      </c>
      <c r="F151" s="87" t="s">
        <v>129</v>
      </c>
      <c r="G151" s="88" t="s">
        <v>108</v>
      </c>
      <c r="H151" s="89">
        <v>2</v>
      </c>
      <c r="I151" s="90"/>
      <c r="J151" s="91">
        <f>ROUND(I151*H151,2)</f>
        <v>0</v>
      </c>
      <c r="K151" s="92"/>
      <c r="L151" s="9"/>
      <c r="M151" s="93" t="s">
        <v>9</v>
      </c>
      <c r="N151" s="94" t="s">
        <v>29</v>
      </c>
      <c r="P151" s="95">
        <f>O151*H151</f>
        <v>0</v>
      </c>
      <c r="Q151" s="95">
        <v>0</v>
      </c>
      <c r="R151" s="95">
        <f>Q151*H151</f>
        <v>0</v>
      </c>
      <c r="S151" s="95">
        <v>0</v>
      </c>
      <c r="T151" s="96">
        <f>S151*H151</f>
        <v>0</v>
      </c>
      <c r="AR151" s="97" t="s">
        <v>80</v>
      </c>
      <c r="AT151" s="97" t="s">
        <v>76</v>
      </c>
      <c r="AU151" s="97" t="s">
        <v>81</v>
      </c>
      <c r="AY151" s="1" t="s">
        <v>74</v>
      </c>
      <c r="BE151" s="98">
        <f>IF(N151="základná",J151,0)</f>
        <v>0</v>
      </c>
      <c r="BF151" s="98">
        <f>IF(N151="znížená",J151,0)</f>
        <v>0</v>
      </c>
      <c r="BG151" s="98">
        <f>IF(N151="zákl. prenesená",J151,0)</f>
        <v>0</v>
      </c>
      <c r="BH151" s="98">
        <f>IF(N151="zníž. prenesená",J151,0)</f>
        <v>0</v>
      </c>
      <c r="BI151" s="98">
        <f>IF(N151="nulová",J151,0)</f>
        <v>0</v>
      </c>
      <c r="BJ151" s="1" t="s">
        <v>81</v>
      </c>
      <c r="BK151" s="98">
        <f>ROUND(I151*H151,2)</f>
        <v>0</v>
      </c>
      <c r="BL151" s="1" t="s">
        <v>80</v>
      </c>
      <c r="BM151" s="97" t="s">
        <v>130</v>
      </c>
    </row>
    <row r="152" spans="2:65" s="99" customFormat="1">
      <c r="B152" s="100"/>
      <c r="D152" s="101" t="s">
        <v>83</v>
      </c>
      <c r="E152" s="102" t="s">
        <v>9</v>
      </c>
      <c r="F152" s="103" t="s">
        <v>131</v>
      </c>
      <c r="H152" s="104">
        <v>2</v>
      </c>
      <c r="I152" s="105"/>
      <c r="L152" s="100"/>
      <c r="M152" s="106"/>
      <c r="T152" s="107"/>
      <c r="AT152" s="102" t="s">
        <v>83</v>
      </c>
      <c r="AU152" s="102" t="s">
        <v>81</v>
      </c>
      <c r="AV152" s="99" t="s">
        <v>81</v>
      </c>
      <c r="AW152" s="99" t="s">
        <v>85</v>
      </c>
      <c r="AX152" s="99" t="s">
        <v>73</v>
      </c>
      <c r="AY152" s="102" t="s">
        <v>74</v>
      </c>
    </row>
    <row r="153" spans="2:65" s="8" customFormat="1" ht="16.5" customHeight="1">
      <c r="B153" s="9"/>
      <c r="C153" s="116" t="s">
        <v>132</v>
      </c>
      <c r="D153" s="116" t="s">
        <v>133</v>
      </c>
      <c r="E153" s="117" t="s">
        <v>134</v>
      </c>
      <c r="F153" s="118" t="s">
        <v>135</v>
      </c>
      <c r="G153" s="119" t="s">
        <v>136</v>
      </c>
      <c r="H153" s="120">
        <v>3.8</v>
      </c>
      <c r="I153" s="121"/>
      <c r="J153" s="122">
        <f>ROUND(I153*H153,2)</f>
        <v>0</v>
      </c>
      <c r="K153" s="123"/>
      <c r="L153" s="124"/>
      <c r="M153" s="125" t="s">
        <v>9</v>
      </c>
      <c r="N153" s="126" t="s">
        <v>29</v>
      </c>
      <c r="P153" s="95">
        <f>O153*H153</f>
        <v>0</v>
      </c>
      <c r="Q153" s="95">
        <v>1</v>
      </c>
      <c r="R153" s="95">
        <f>Q153*H153</f>
        <v>3.8</v>
      </c>
      <c r="S153" s="95">
        <v>0</v>
      </c>
      <c r="T153" s="96">
        <f>S153*H153</f>
        <v>0</v>
      </c>
      <c r="AR153" s="97" t="s">
        <v>116</v>
      </c>
      <c r="AT153" s="97" t="s">
        <v>133</v>
      </c>
      <c r="AU153" s="97" t="s">
        <v>81</v>
      </c>
      <c r="AY153" s="1" t="s">
        <v>74</v>
      </c>
      <c r="BE153" s="98">
        <f>IF(N153="základná",J153,0)</f>
        <v>0</v>
      </c>
      <c r="BF153" s="98">
        <f>IF(N153="znížená",J153,0)</f>
        <v>0</v>
      </c>
      <c r="BG153" s="98">
        <f>IF(N153="zákl. prenesená",J153,0)</f>
        <v>0</v>
      </c>
      <c r="BH153" s="98">
        <f>IF(N153="zníž. prenesená",J153,0)</f>
        <v>0</v>
      </c>
      <c r="BI153" s="98">
        <f>IF(N153="nulová",J153,0)</f>
        <v>0</v>
      </c>
      <c r="BJ153" s="1" t="s">
        <v>81</v>
      </c>
      <c r="BK153" s="98">
        <f>ROUND(I153*H153,2)</f>
        <v>0</v>
      </c>
      <c r="BL153" s="1" t="s">
        <v>80</v>
      </c>
      <c r="BM153" s="97" t="s">
        <v>137</v>
      </c>
    </row>
    <row r="154" spans="2:65" s="99" customFormat="1">
      <c r="B154" s="100"/>
      <c r="D154" s="101" t="s">
        <v>83</v>
      </c>
      <c r="E154" s="102" t="s">
        <v>9</v>
      </c>
      <c r="F154" s="103" t="s">
        <v>138</v>
      </c>
      <c r="H154" s="104">
        <v>3.8</v>
      </c>
      <c r="I154" s="105"/>
      <c r="L154" s="100"/>
      <c r="M154" s="106"/>
      <c r="T154" s="107"/>
      <c r="AT154" s="102" t="s">
        <v>83</v>
      </c>
      <c r="AU154" s="102" t="s">
        <v>81</v>
      </c>
      <c r="AV154" s="99" t="s">
        <v>81</v>
      </c>
      <c r="AW154" s="99" t="s">
        <v>85</v>
      </c>
      <c r="AX154" s="99" t="s">
        <v>73</v>
      </c>
      <c r="AY154" s="102" t="s">
        <v>74</v>
      </c>
    </row>
    <row r="155" spans="2:65" s="8" customFormat="1" ht="16.5" customHeight="1">
      <c r="B155" s="9"/>
      <c r="C155" s="85" t="s">
        <v>139</v>
      </c>
      <c r="D155" s="85" t="s">
        <v>76</v>
      </c>
      <c r="E155" s="86" t="s">
        <v>140</v>
      </c>
      <c r="F155" s="87" t="s">
        <v>141</v>
      </c>
      <c r="G155" s="88" t="s">
        <v>79</v>
      </c>
      <c r="H155" s="89">
        <v>150</v>
      </c>
      <c r="I155" s="90"/>
      <c r="J155" s="91">
        <f>ROUND(I155*H155,2)</f>
        <v>0</v>
      </c>
      <c r="K155" s="92"/>
      <c r="L155" s="9"/>
      <c r="M155" s="93" t="s">
        <v>9</v>
      </c>
      <c r="N155" s="94" t="s">
        <v>29</v>
      </c>
      <c r="P155" s="95">
        <f>O155*H155</f>
        <v>0</v>
      </c>
      <c r="Q155" s="95">
        <v>0.27</v>
      </c>
      <c r="R155" s="95">
        <f>Q155*H155</f>
        <v>40.5</v>
      </c>
      <c r="S155" s="95">
        <v>0</v>
      </c>
      <c r="T155" s="96">
        <f>S155*H155</f>
        <v>0</v>
      </c>
      <c r="AR155" s="97" t="s">
        <v>80</v>
      </c>
      <c r="AT155" s="97" t="s">
        <v>76</v>
      </c>
      <c r="AU155" s="97" t="s">
        <v>81</v>
      </c>
      <c r="AY155" s="1" t="s">
        <v>74</v>
      </c>
      <c r="BE155" s="98">
        <f>IF(N155="základná",J155,0)</f>
        <v>0</v>
      </c>
      <c r="BF155" s="98">
        <f>IF(N155="znížená",J155,0)</f>
        <v>0</v>
      </c>
      <c r="BG155" s="98">
        <f>IF(N155="zákl. prenesená",J155,0)</f>
        <v>0</v>
      </c>
      <c r="BH155" s="98">
        <f>IF(N155="zníž. prenesená",J155,0)</f>
        <v>0</v>
      </c>
      <c r="BI155" s="98">
        <f>IF(N155="nulová",J155,0)</f>
        <v>0</v>
      </c>
      <c r="BJ155" s="1" t="s">
        <v>81</v>
      </c>
      <c r="BK155" s="98">
        <f>ROUND(I155*H155,2)</f>
        <v>0</v>
      </c>
      <c r="BL155" s="1" t="s">
        <v>80</v>
      </c>
      <c r="BM155" s="97" t="s">
        <v>142</v>
      </c>
    </row>
    <row r="156" spans="2:65" s="99" customFormat="1" ht="22.5">
      <c r="B156" s="100"/>
      <c r="D156" s="101" t="s">
        <v>83</v>
      </c>
      <c r="E156" s="102" t="s">
        <v>9</v>
      </c>
      <c r="F156" s="103" t="s">
        <v>143</v>
      </c>
      <c r="H156" s="104">
        <v>150</v>
      </c>
      <c r="I156" s="105"/>
      <c r="L156" s="100"/>
      <c r="M156" s="106"/>
      <c r="T156" s="107"/>
      <c r="AT156" s="102" t="s">
        <v>83</v>
      </c>
      <c r="AU156" s="102" t="s">
        <v>81</v>
      </c>
      <c r="AV156" s="99" t="s">
        <v>81</v>
      </c>
      <c r="AW156" s="99" t="s">
        <v>85</v>
      </c>
      <c r="AX156" s="99" t="s">
        <v>73</v>
      </c>
      <c r="AY156" s="102" t="s">
        <v>74</v>
      </c>
    </row>
    <row r="157" spans="2:65" s="8" customFormat="1" ht="21.75" customHeight="1">
      <c r="B157" s="9"/>
      <c r="C157" s="85" t="s">
        <v>144</v>
      </c>
      <c r="D157" s="85" t="s">
        <v>76</v>
      </c>
      <c r="E157" s="86" t="s">
        <v>145</v>
      </c>
      <c r="F157" s="87" t="s">
        <v>146</v>
      </c>
      <c r="G157" s="88" t="s">
        <v>108</v>
      </c>
      <c r="H157" s="89">
        <v>427.5</v>
      </c>
      <c r="I157" s="90"/>
      <c r="J157" s="91">
        <f>ROUND(I157*H157,2)</f>
        <v>0</v>
      </c>
      <c r="K157" s="92"/>
      <c r="L157" s="9"/>
      <c r="M157" s="93" t="s">
        <v>9</v>
      </c>
      <c r="N157" s="94" t="s">
        <v>29</v>
      </c>
      <c r="P157" s="95">
        <f>O157*H157</f>
        <v>0</v>
      </c>
      <c r="Q157" s="95">
        <v>0</v>
      </c>
      <c r="R157" s="95">
        <f>Q157*H157</f>
        <v>0</v>
      </c>
      <c r="S157" s="95">
        <v>0</v>
      </c>
      <c r="T157" s="96">
        <f>S157*H157</f>
        <v>0</v>
      </c>
      <c r="AR157" s="97" t="s">
        <v>80</v>
      </c>
      <c r="AT157" s="97" t="s">
        <v>76</v>
      </c>
      <c r="AU157" s="97" t="s">
        <v>81</v>
      </c>
      <c r="AY157" s="1" t="s">
        <v>74</v>
      </c>
      <c r="BE157" s="98">
        <f>IF(N157="základná",J157,0)</f>
        <v>0</v>
      </c>
      <c r="BF157" s="98">
        <f>IF(N157="znížená",J157,0)</f>
        <v>0</v>
      </c>
      <c r="BG157" s="98">
        <f>IF(N157="zákl. prenesená",J157,0)</f>
        <v>0</v>
      </c>
      <c r="BH157" s="98">
        <f>IF(N157="zníž. prenesená",J157,0)</f>
        <v>0</v>
      </c>
      <c r="BI157" s="98">
        <f>IF(N157="nulová",J157,0)</f>
        <v>0</v>
      </c>
      <c r="BJ157" s="1" t="s">
        <v>81</v>
      </c>
      <c r="BK157" s="98">
        <f>ROUND(I157*H157,2)</f>
        <v>0</v>
      </c>
      <c r="BL157" s="1" t="s">
        <v>80</v>
      </c>
      <c r="BM157" s="97" t="s">
        <v>147</v>
      </c>
    </row>
    <row r="158" spans="2:65" s="8" customFormat="1" ht="24.2" customHeight="1">
      <c r="B158" s="9"/>
      <c r="C158" s="85" t="s">
        <v>148</v>
      </c>
      <c r="D158" s="85" t="s">
        <v>76</v>
      </c>
      <c r="E158" s="86" t="s">
        <v>149</v>
      </c>
      <c r="F158" s="87" t="s">
        <v>150</v>
      </c>
      <c r="G158" s="88" t="s">
        <v>136</v>
      </c>
      <c r="H158" s="89">
        <v>1037.835</v>
      </c>
      <c r="I158" s="90"/>
      <c r="J158" s="91">
        <f>ROUND(I158*H158,2)</f>
        <v>0</v>
      </c>
      <c r="K158" s="92"/>
      <c r="L158" s="9"/>
      <c r="M158" s="93" t="s">
        <v>9</v>
      </c>
      <c r="N158" s="94" t="s">
        <v>29</v>
      </c>
      <c r="P158" s="95">
        <f>O158*H158</f>
        <v>0</v>
      </c>
      <c r="Q158" s="95">
        <v>0</v>
      </c>
      <c r="R158" s="95">
        <f>Q158*H158</f>
        <v>0</v>
      </c>
      <c r="S158" s="95">
        <v>0</v>
      </c>
      <c r="T158" s="96">
        <f>S158*H158</f>
        <v>0</v>
      </c>
      <c r="AR158" s="97" t="s">
        <v>80</v>
      </c>
      <c r="AT158" s="97" t="s">
        <v>76</v>
      </c>
      <c r="AU158" s="97" t="s">
        <v>81</v>
      </c>
      <c r="AY158" s="1" t="s">
        <v>74</v>
      </c>
      <c r="BE158" s="98">
        <f>IF(N158="základná",J158,0)</f>
        <v>0</v>
      </c>
      <c r="BF158" s="98">
        <f>IF(N158="znížená",J158,0)</f>
        <v>0</v>
      </c>
      <c r="BG158" s="98">
        <f>IF(N158="zákl. prenesená",J158,0)</f>
        <v>0</v>
      </c>
      <c r="BH158" s="98">
        <f>IF(N158="zníž. prenesená",J158,0)</f>
        <v>0</v>
      </c>
      <c r="BI158" s="98">
        <f>IF(N158="nulová",J158,0)</f>
        <v>0</v>
      </c>
      <c r="BJ158" s="1" t="s">
        <v>81</v>
      </c>
      <c r="BK158" s="98">
        <f>ROUND(I158*H158,2)</f>
        <v>0</v>
      </c>
      <c r="BL158" s="1" t="s">
        <v>80</v>
      </c>
      <c r="BM158" s="97" t="s">
        <v>151</v>
      </c>
    </row>
    <row r="159" spans="2:65" s="99" customFormat="1">
      <c r="B159" s="100"/>
      <c r="D159" s="101" t="s">
        <v>83</v>
      </c>
      <c r="E159" s="102" t="s">
        <v>9</v>
      </c>
      <c r="F159" s="103" t="s">
        <v>152</v>
      </c>
      <c r="H159" s="104">
        <v>812.25</v>
      </c>
      <c r="I159" s="105"/>
      <c r="L159" s="100"/>
      <c r="M159" s="106"/>
      <c r="T159" s="107"/>
      <c r="AT159" s="102" t="s">
        <v>83</v>
      </c>
      <c r="AU159" s="102" t="s">
        <v>81</v>
      </c>
      <c r="AV159" s="99" t="s">
        <v>81</v>
      </c>
      <c r="AW159" s="99" t="s">
        <v>85</v>
      </c>
      <c r="AX159" s="99" t="s">
        <v>1</v>
      </c>
      <c r="AY159" s="102" t="s">
        <v>74</v>
      </c>
    </row>
    <row r="160" spans="2:65" s="99" customFormat="1">
      <c r="B160" s="100"/>
      <c r="D160" s="101" t="s">
        <v>83</v>
      </c>
      <c r="E160" s="102" t="s">
        <v>9</v>
      </c>
      <c r="F160" s="103" t="s">
        <v>153</v>
      </c>
      <c r="H160" s="104">
        <v>225.58500000000001</v>
      </c>
      <c r="I160" s="105"/>
      <c r="L160" s="100"/>
      <c r="M160" s="106"/>
      <c r="T160" s="107"/>
      <c r="AT160" s="102" t="s">
        <v>83</v>
      </c>
      <c r="AU160" s="102" t="s">
        <v>81</v>
      </c>
      <c r="AV160" s="99" t="s">
        <v>81</v>
      </c>
      <c r="AW160" s="99" t="s">
        <v>85</v>
      </c>
      <c r="AX160" s="99" t="s">
        <v>1</v>
      </c>
      <c r="AY160" s="102" t="s">
        <v>74</v>
      </c>
    </row>
    <row r="161" spans="2:65" s="108" customFormat="1">
      <c r="B161" s="109"/>
      <c r="D161" s="101" t="s">
        <v>83</v>
      </c>
      <c r="E161" s="110" t="s">
        <v>9</v>
      </c>
      <c r="F161" s="111" t="s">
        <v>88</v>
      </c>
      <c r="H161" s="112">
        <v>1037.835</v>
      </c>
      <c r="I161" s="113"/>
      <c r="L161" s="109"/>
      <c r="M161" s="114"/>
      <c r="T161" s="115"/>
      <c r="AT161" s="110" t="s">
        <v>83</v>
      </c>
      <c r="AU161" s="110" t="s">
        <v>81</v>
      </c>
      <c r="AV161" s="108" t="s">
        <v>80</v>
      </c>
      <c r="AW161" s="108" t="s">
        <v>85</v>
      </c>
      <c r="AX161" s="108" t="s">
        <v>73</v>
      </c>
      <c r="AY161" s="110" t="s">
        <v>74</v>
      </c>
    </row>
    <row r="162" spans="2:65" s="8" customFormat="1" ht="24.2" customHeight="1">
      <c r="B162" s="9"/>
      <c r="C162" s="85" t="s">
        <v>154</v>
      </c>
      <c r="D162" s="85" t="s">
        <v>76</v>
      </c>
      <c r="E162" s="86" t="s">
        <v>155</v>
      </c>
      <c r="F162" s="87" t="s">
        <v>156</v>
      </c>
      <c r="G162" s="88" t="s">
        <v>108</v>
      </c>
      <c r="H162" s="89">
        <v>10</v>
      </c>
      <c r="I162" s="90"/>
      <c r="J162" s="91">
        <f>ROUND(I162*H162,2)</f>
        <v>0</v>
      </c>
      <c r="K162" s="92"/>
      <c r="L162" s="9"/>
      <c r="M162" s="93" t="s">
        <v>9</v>
      </c>
      <c r="N162" s="94" t="s">
        <v>29</v>
      </c>
      <c r="P162" s="95">
        <f>O162*H162</f>
        <v>0</v>
      </c>
      <c r="Q162" s="95">
        <v>0</v>
      </c>
      <c r="R162" s="95">
        <f>Q162*H162</f>
        <v>0</v>
      </c>
      <c r="S162" s="95">
        <v>0</v>
      </c>
      <c r="T162" s="96">
        <f>S162*H162</f>
        <v>0</v>
      </c>
      <c r="AR162" s="97" t="s">
        <v>80</v>
      </c>
      <c r="AT162" s="97" t="s">
        <v>76</v>
      </c>
      <c r="AU162" s="97" t="s">
        <v>81</v>
      </c>
      <c r="AY162" s="1" t="s">
        <v>74</v>
      </c>
      <c r="BE162" s="98">
        <f>IF(N162="základná",J162,0)</f>
        <v>0</v>
      </c>
      <c r="BF162" s="98">
        <f>IF(N162="znížená",J162,0)</f>
        <v>0</v>
      </c>
      <c r="BG162" s="98">
        <f>IF(N162="zákl. prenesená",J162,0)</f>
        <v>0</v>
      </c>
      <c r="BH162" s="98">
        <f>IF(N162="zníž. prenesená",J162,0)</f>
        <v>0</v>
      </c>
      <c r="BI162" s="98">
        <f>IF(N162="nulová",J162,0)</f>
        <v>0</v>
      </c>
      <c r="BJ162" s="1" t="s">
        <v>81</v>
      </c>
      <c r="BK162" s="98">
        <f>ROUND(I162*H162,2)</f>
        <v>0</v>
      </c>
      <c r="BL162" s="1" t="s">
        <v>80</v>
      </c>
      <c r="BM162" s="97" t="s">
        <v>157</v>
      </c>
    </row>
    <row r="163" spans="2:65" s="99" customFormat="1" ht="22.5">
      <c r="B163" s="100"/>
      <c r="D163" s="101" t="s">
        <v>83</v>
      </c>
      <c r="E163" s="102" t="s">
        <v>9</v>
      </c>
      <c r="F163" s="103" t="s">
        <v>158</v>
      </c>
      <c r="H163" s="104">
        <v>10</v>
      </c>
      <c r="I163" s="105"/>
      <c r="L163" s="100"/>
      <c r="M163" s="106"/>
      <c r="T163" s="107"/>
      <c r="AT163" s="102" t="s">
        <v>83</v>
      </c>
      <c r="AU163" s="102" t="s">
        <v>81</v>
      </c>
      <c r="AV163" s="99" t="s">
        <v>81</v>
      </c>
      <c r="AW163" s="99" t="s">
        <v>85</v>
      </c>
      <c r="AX163" s="99" t="s">
        <v>73</v>
      </c>
      <c r="AY163" s="102" t="s">
        <v>74</v>
      </c>
    </row>
    <row r="164" spans="2:65" s="8" customFormat="1" ht="16.5" customHeight="1">
      <c r="B164" s="9"/>
      <c r="C164" s="116" t="s">
        <v>159</v>
      </c>
      <c r="D164" s="116" t="s">
        <v>133</v>
      </c>
      <c r="E164" s="117" t="s">
        <v>160</v>
      </c>
      <c r="F164" s="118" t="s">
        <v>161</v>
      </c>
      <c r="G164" s="119" t="s">
        <v>136</v>
      </c>
      <c r="H164" s="120">
        <v>18.899999999999999</v>
      </c>
      <c r="I164" s="121"/>
      <c r="J164" s="122">
        <f>ROUND(I164*H164,2)</f>
        <v>0</v>
      </c>
      <c r="K164" s="123"/>
      <c r="L164" s="124"/>
      <c r="M164" s="125" t="s">
        <v>9</v>
      </c>
      <c r="N164" s="126" t="s">
        <v>29</v>
      </c>
      <c r="P164" s="95">
        <f>O164*H164</f>
        <v>0</v>
      </c>
      <c r="Q164" s="95">
        <v>1</v>
      </c>
      <c r="R164" s="95">
        <f>Q164*H164</f>
        <v>18.899999999999999</v>
      </c>
      <c r="S164" s="95">
        <v>0</v>
      </c>
      <c r="T164" s="96">
        <f>S164*H164</f>
        <v>0</v>
      </c>
      <c r="AR164" s="97" t="s">
        <v>116</v>
      </c>
      <c r="AT164" s="97" t="s">
        <v>133</v>
      </c>
      <c r="AU164" s="97" t="s">
        <v>81</v>
      </c>
      <c r="AY164" s="1" t="s">
        <v>74</v>
      </c>
      <c r="BE164" s="98">
        <f>IF(N164="základná",J164,0)</f>
        <v>0</v>
      </c>
      <c r="BF164" s="98">
        <f>IF(N164="znížená",J164,0)</f>
        <v>0</v>
      </c>
      <c r="BG164" s="98">
        <f>IF(N164="zákl. prenesená",J164,0)</f>
        <v>0</v>
      </c>
      <c r="BH164" s="98">
        <f>IF(N164="zníž. prenesená",J164,0)</f>
        <v>0</v>
      </c>
      <c r="BI164" s="98">
        <f>IF(N164="nulová",J164,0)</f>
        <v>0</v>
      </c>
      <c r="BJ164" s="1" t="s">
        <v>81</v>
      </c>
      <c r="BK164" s="98">
        <f>ROUND(I164*H164,2)</f>
        <v>0</v>
      </c>
      <c r="BL164" s="1" t="s">
        <v>80</v>
      </c>
      <c r="BM164" s="97" t="s">
        <v>162</v>
      </c>
    </row>
    <row r="165" spans="2:65" s="99" customFormat="1">
      <c r="B165" s="100"/>
      <c r="D165" s="101" t="s">
        <v>83</v>
      </c>
      <c r="F165" s="103" t="s">
        <v>163</v>
      </c>
      <c r="H165" s="104">
        <v>18.899999999999999</v>
      </c>
      <c r="I165" s="105"/>
      <c r="L165" s="100"/>
      <c r="M165" s="106"/>
      <c r="T165" s="107"/>
      <c r="AT165" s="102" t="s">
        <v>83</v>
      </c>
      <c r="AU165" s="102" t="s">
        <v>81</v>
      </c>
      <c r="AV165" s="99" t="s">
        <v>81</v>
      </c>
      <c r="AW165" s="99" t="s">
        <v>4</v>
      </c>
      <c r="AX165" s="99" t="s">
        <v>73</v>
      </c>
      <c r="AY165" s="102" t="s">
        <v>74</v>
      </c>
    </row>
    <row r="166" spans="2:65" s="8" customFormat="1" ht="21.75" customHeight="1">
      <c r="B166" s="9"/>
      <c r="C166" s="85" t="s">
        <v>164</v>
      </c>
      <c r="D166" s="85" t="s">
        <v>76</v>
      </c>
      <c r="E166" s="86" t="s">
        <v>165</v>
      </c>
      <c r="F166" s="87" t="s">
        <v>166</v>
      </c>
      <c r="G166" s="88" t="s">
        <v>79</v>
      </c>
      <c r="H166" s="89">
        <v>2155</v>
      </c>
      <c r="I166" s="90"/>
      <c r="J166" s="91">
        <f>ROUND(I166*H166,2)</f>
        <v>0</v>
      </c>
      <c r="K166" s="92"/>
      <c r="L166" s="9"/>
      <c r="M166" s="93" t="s">
        <v>9</v>
      </c>
      <c r="N166" s="94" t="s">
        <v>29</v>
      </c>
      <c r="P166" s="95">
        <f>O166*H166</f>
        <v>0</v>
      </c>
      <c r="Q166" s="95">
        <v>0</v>
      </c>
      <c r="R166" s="95">
        <f>Q166*H166</f>
        <v>0</v>
      </c>
      <c r="S166" s="95">
        <v>0</v>
      </c>
      <c r="T166" s="96">
        <f>S166*H166</f>
        <v>0</v>
      </c>
      <c r="AR166" s="97" t="s">
        <v>80</v>
      </c>
      <c r="AT166" s="97" t="s">
        <v>76</v>
      </c>
      <c r="AU166" s="97" t="s">
        <v>81</v>
      </c>
      <c r="AY166" s="1" t="s">
        <v>74</v>
      </c>
      <c r="BE166" s="98">
        <f>IF(N166="základná",J166,0)</f>
        <v>0</v>
      </c>
      <c r="BF166" s="98">
        <f>IF(N166="znížená",J166,0)</f>
        <v>0</v>
      </c>
      <c r="BG166" s="98">
        <f>IF(N166="zákl. prenesená",J166,0)</f>
        <v>0</v>
      </c>
      <c r="BH166" s="98">
        <f>IF(N166="zníž. prenesená",J166,0)</f>
        <v>0</v>
      </c>
      <c r="BI166" s="98">
        <f>IF(N166="nulová",J166,0)</f>
        <v>0</v>
      </c>
      <c r="BJ166" s="1" t="s">
        <v>81</v>
      </c>
      <c r="BK166" s="98">
        <f>ROUND(I166*H166,2)</f>
        <v>0</v>
      </c>
      <c r="BL166" s="1" t="s">
        <v>80</v>
      </c>
      <c r="BM166" s="97" t="s">
        <v>167</v>
      </c>
    </row>
    <row r="167" spans="2:65" s="8" customFormat="1" ht="16.5" customHeight="1">
      <c r="B167" s="9"/>
      <c r="C167" s="116" t="s">
        <v>168</v>
      </c>
      <c r="D167" s="116" t="s">
        <v>133</v>
      </c>
      <c r="E167" s="117" t="s">
        <v>169</v>
      </c>
      <c r="F167" s="118" t="s">
        <v>170</v>
      </c>
      <c r="G167" s="119" t="s">
        <v>171</v>
      </c>
      <c r="H167" s="120">
        <v>66.59</v>
      </c>
      <c r="I167" s="121"/>
      <c r="J167" s="122">
        <f>ROUND(I167*H167,2)</f>
        <v>0</v>
      </c>
      <c r="K167" s="123"/>
      <c r="L167" s="124"/>
      <c r="M167" s="125" t="s">
        <v>9</v>
      </c>
      <c r="N167" s="126" t="s">
        <v>29</v>
      </c>
      <c r="P167" s="95">
        <f>O167*H167</f>
        <v>0</v>
      </c>
      <c r="Q167" s="95">
        <v>1E-3</v>
      </c>
      <c r="R167" s="95">
        <f>Q167*H167</f>
        <v>6.659000000000001E-2</v>
      </c>
      <c r="S167" s="95">
        <v>0</v>
      </c>
      <c r="T167" s="96">
        <f>S167*H167</f>
        <v>0</v>
      </c>
      <c r="AR167" s="97" t="s">
        <v>116</v>
      </c>
      <c r="AT167" s="97" t="s">
        <v>133</v>
      </c>
      <c r="AU167" s="97" t="s">
        <v>81</v>
      </c>
      <c r="AY167" s="1" t="s">
        <v>74</v>
      </c>
      <c r="BE167" s="98">
        <f>IF(N167="základná",J167,0)</f>
        <v>0</v>
      </c>
      <c r="BF167" s="98">
        <f>IF(N167="znížená",J167,0)</f>
        <v>0</v>
      </c>
      <c r="BG167" s="98">
        <f>IF(N167="zákl. prenesená",J167,0)</f>
        <v>0</v>
      </c>
      <c r="BH167" s="98">
        <f>IF(N167="zníž. prenesená",J167,0)</f>
        <v>0</v>
      </c>
      <c r="BI167" s="98">
        <f>IF(N167="nulová",J167,0)</f>
        <v>0</v>
      </c>
      <c r="BJ167" s="1" t="s">
        <v>81</v>
      </c>
      <c r="BK167" s="98">
        <f>ROUND(I167*H167,2)</f>
        <v>0</v>
      </c>
      <c r="BL167" s="1" t="s">
        <v>80</v>
      </c>
      <c r="BM167" s="97" t="s">
        <v>172</v>
      </c>
    </row>
    <row r="168" spans="2:65" s="99" customFormat="1">
      <c r="B168" s="100"/>
      <c r="D168" s="101" t="s">
        <v>83</v>
      </c>
      <c r="F168" s="103" t="s">
        <v>173</v>
      </c>
      <c r="H168" s="104">
        <v>66.59</v>
      </c>
      <c r="I168" s="105"/>
      <c r="L168" s="100"/>
      <c r="M168" s="106"/>
      <c r="T168" s="107"/>
      <c r="AT168" s="102" t="s">
        <v>83</v>
      </c>
      <c r="AU168" s="102" t="s">
        <v>81</v>
      </c>
      <c r="AV168" s="99" t="s">
        <v>81</v>
      </c>
      <c r="AW168" s="99" t="s">
        <v>4</v>
      </c>
      <c r="AX168" s="99" t="s">
        <v>73</v>
      </c>
      <c r="AY168" s="102" t="s">
        <v>74</v>
      </c>
    </row>
    <row r="169" spans="2:65" s="8" customFormat="1" ht="21.75" customHeight="1">
      <c r="B169" s="9"/>
      <c r="C169" s="85" t="s">
        <v>174</v>
      </c>
      <c r="D169" s="85" t="s">
        <v>76</v>
      </c>
      <c r="E169" s="86" t="s">
        <v>175</v>
      </c>
      <c r="F169" s="87" t="s">
        <v>176</v>
      </c>
      <c r="G169" s="88" t="s">
        <v>79</v>
      </c>
      <c r="H169" s="89">
        <v>180</v>
      </c>
      <c r="I169" s="90"/>
      <c r="J169" s="91">
        <f>ROUND(I169*H169,2)</f>
        <v>0</v>
      </c>
      <c r="K169" s="92"/>
      <c r="L169" s="9"/>
      <c r="M169" s="93" t="s">
        <v>9</v>
      </c>
      <c r="N169" s="94" t="s">
        <v>29</v>
      </c>
      <c r="P169" s="95">
        <f>O169*H169</f>
        <v>0</v>
      </c>
      <c r="Q169" s="95">
        <v>0</v>
      </c>
      <c r="R169" s="95">
        <f>Q169*H169</f>
        <v>0</v>
      </c>
      <c r="S169" s="95">
        <v>0</v>
      </c>
      <c r="T169" s="96">
        <f>S169*H169</f>
        <v>0</v>
      </c>
      <c r="AR169" s="97" t="s">
        <v>80</v>
      </c>
      <c r="AT169" s="97" t="s">
        <v>76</v>
      </c>
      <c r="AU169" s="97" t="s">
        <v>81</v>
      </c>
      <c r="AY169" s="1" t="s">
        <v>74</v>
      </c>
      <c r="BE169" s="98">
        <f>IF(N169="základná",J169,0)</f>
        <v>0</v>
      </c>
      <c r="BF169" s="98">
        <f>IF(N169="znížená",J169,0)</f>
        <v>0</v>
      </c>
      <c r="BG169" s="98">
        <f>IF(N169="zákl. prenesená",J169,0)</f>
        <v>0</v>
      </c>
      <c r="BH169" s="98">
        <f>IF(N169="zníž. prenesená",J169,0)</f>
        <v>0</v>
      </c>
      <c r="BI169" s="98">
        <f>IF(N169="nulová",J169,0)</f>
        <v>0</v>
      </c>
      <c r="BJ169" s="1" t="s">
        <v>81</v>
      </c>
      <c r="BK169" s="98">
        <f>ROUND(I169*H169,2)</f>
        <v>0</v>
      </c>
      <c r="BL169" s="1" t="s">
        <v>80</v>
      </c>
      <c r="BM169" s="97" t="s">
        <v>177</v>
      </c>
    </row>
    <row r="170" spans="2:65" s="99" customFormat="1">
      <c r="B170" s="100"/>
      <c r="D170" s="101" t="s">
        <v>83</v>
      </c>
      <c r="E170" s="102" t="s">
        <v>9</v>
      </c>
      <c r="F170" s="103" t="s">
        <v>178</v>
      </c>
      <c r="H170" s="104">
        <v>180</v>
      </c>
      <c r="I170" s="105"/>
      <c r="L170" s="100"/>
      <c r="M170" s="106"/>
      <c r="T170" s="107"/>
      <c r="AT170" s="102" t="s">
        <v>83</v>
      </c>
      <c r="AU170" s="102" t="s">
        <v>81</v>
      </c>
      <c r="AV170" s="99" t="s">
        <v>81</v>
      </c>
      <c r="AW170" s="99" t="s">
        <v>85</v>
      </c>
      <c r="AX170" s="99" t="s">
        <v>73</v>
      </c>
      <c r="AY170" s="102" t="s">
        <v>74</v>
      </c>
    </row>
    <row r="171" spans="2:65" s="8" customFormat="1" ht="24.2" customHeight="1">
      <c r="B171" s="9"/>
      <c r="C171" s="85" t="s">
        <v>179</v>
      </c>
      <c r="D171" s="85" t="s">
        <v>76</v>
      </c>
      <c r="E171" s="86" t="s">
        <v>180</v>
      </c>
      <c r="F171" s="87" t="s">
        <v>181</v>
      </c>
      <c r="G171" s="88" t="s">
        <v>79</v>
      </c>
      <c r="H171" s="89">
        <v>2155</v>
      </c>
      <c r="I171" s="90"/>
      <c r="J171" s="91">
        <f>ROUND(I171*H171,2)</f>
        <v>0</v>
      </c>
      <c r="K171" s="92"/>
      <c r="L171" s="9"/>
      <c r="M171" s="93" t="s">
        <v>9</v>
      </c>
      <c r="N171" s="94" t="s">
        <v>29</v>
      </c>
      <c r="P171" s="95">
        <f>O171*H171</f>
        <v>0</v>
      </c>
      <c r="Q171" s="95">
        <v>0</v>
      </c>
      <c r="R171" s="95">
        <f>Q171*H171</f>
        <v>0</v>
      </c>
      <c r="S171" s="95">
        <v>0</v>
      </c>
      <c r="T171" s="96">
        <f>S171*H171</f>
        <v>0</v>
      </c>
      <c r="AR171" s="97" t="s">
        <v>80</v>
      </c>
      <c r="AT171" s="97" t="s">
        <v>76</v>
      </c>
      <c r="AU171" s="97" t="s">
        <v>81</v>
      </c>
      <c r="AY171" s="1" t="s">
        <v>74</v>
      </c>
      <c r="BE171" s="98">
        <f>IF(N171="základná",J171,0)</f>
        <v>0</v>
      </c>
      <c r="BF171" s="98">
        <f>IF(N171="znížená",J171,0)</f>
        <v>0</v>
      </c>
      <c r="BG171" s="98">
        <f>IF(N171="zákl. prenesená",J171,0)</f>
        <v>0</v>
      </c>
      <c r="BH171" s="98">
        <f>IF(N171="zníž. prenesená",J171,0)</f>
        <v>0</v>
      </c>
      <c r="BI171" s="98">
        <f>IF(N171="nulová",J171,0)</f>
        <v>0</v>
      </c>
      <c r="BJ171" s="1" t="s">
        <v>81</v>
      </c>
      <c r="BK171" s="98">
        <f>ROUND(I171*H171,2)</f>
        <v>0</v>
      </c>
      <c r="BL171" s="1" t="s">
        <v>80</v>
      </c>
      <c r="BM171" s="97" t="s">
        <v>182</v>
      </c>
    </row>
    <row r="172" spans="2:65" s="99" customFormat="1">
      <c r="B172" s="100"/>
      <c r="D172" s="101" t="s">
        <v>83</v>
      </c>
      <c r="E172" s="102" t="s">
        <v>9</v>
      </c>
      <c r="F172" s="103" t="s">
        <v>183</v>
      </c>
      <c r="H172" s="104">
        <v>2155</v>
      </c>
      <c r="I172" s="105"/>
      <c r="L172" s="100"/>
      <c r="M172" s="106"/>
      <c r="T172" s="107"/>
      <c r="AT172" s="102" t="s">
        <v>83</v>
      </c>
      <c r="AU172" s="102" t="s">
        <v>81</v>
      </c>
      <c r="AV172" s="99" t="s">
        <v>81</v>
      </c>
      <c r="AW172" s="99" t="s">
        <v>85</v>
      </c>
      <c r="AX172" s="99" t="s">
        <v>73</v>
      </c>
      <c r="AY172" s="102" t="s">
        <v>74</v>
      </c>
    </row>
    <row r="173" spans="2:65" s="8" customFormat="1" ht="16.5" customHeight="1">
      <c r="B173" s="9"/>
      <c r="C173" s="116" t="s">
        <v>184</v>
      </c>
      <c r="D173" s="116" t="s">
        <v>133</v>
      </c>
      <c r="E173" s="117" t="s">
        <v>185</v>
      </c>
      <c r="F173" s="118" t="s">
        <v>186</v>
      </c>
      <c r="G173" s="119" t="s">
        <v>136</v>
      </c>
      <c r="H173" s="120">
        <v>4094.5</v>
      </c>
      <c r="I173" s="121"/>
      <c r="J173" s="122">
        <f>ROUND(I173*H173,2)</f>
        <v>0</v>
      </c>
      <c r="K173" s="123"/>
      <c r="L173" s="124"/>
      <c r="M173" s="125" t="s">
        <v>9</v>
      </c>
      <c r="N173" s="126" t="s">
        <v>29</v>
      </c>
      <c r="P173" s="95">
        <f>O173*H173</f>
        <v>0</v>
      </c>
      <c r="Q173" s="95">
        <v>1</v>
      </c>
      <c r="R173" s="95">
        <f>Q173*H173</f>
        <v>4094.5</v>
      </c>
      <c r="S173" s="95">
        <v>0</v>
      </c>
      <c r="T173" s="96">
        <f>S173*H173</f>
        <v>0</v>
      </c>
      <c r="AR173" s="97" t="s">
        <v>116</v>
      </c>
      <c r="AT173" s="97" t="s">
        <v>133</v>
      </c>
      <c r="AU173" s="97" t="s">
        <v>81</v>
      </c>
      <c r="AY173" s="1" t="s">
        <v>74</v>
      </c>
      <c r="BE173" s="98">
        <f>IF(N173="základná",J173,0)</f>
        <v>0</v>
      </c>
      <c r="BF173" s="98">
        <f>IF(N173="znížená",J173,0)</f>
        <v>0</v>
      </c>
      <c r="BG173" s="98">
        <f>IF(N173="zákl. prenesená",J173,0)</f>
        <v>0</v>
      </c>
      <c r="BH173" s="98">
        <f>IF(N173="zníž. prenesená",J173,0)</f>
        <v>0</v>
      </c>
      <c r="BI173" s="98">
        <f>IF(N173="nulová",J173,0)</f>
        <v>0</v>
      </c>
      <c r="BJ173" s="1" t="s">
        <v>81</v>
      </c>
      <c r="BK173" s="98">
        <f>ROUND(I173*H173,2)</f>
        <v>0</v>
      </c>
      <c r="BL173" s="1" t="s">
        <v>80</v>
      </c>
      <c r="BM173" s="97" t="s">
        <v>187</v>
      </c>
    </row>
    <row r="174" spans="2:65" s="99" customFormat="1">
      <c r="B174" s="100"/>
      <c r="D174" s="101" t="s">
        <v>83</v>
      </c>
      <c r="E174" s="102" t="s">
        <v>9</v>
      </c>
      <c r="F174" s="103" t="s">
        <v>188</v>
      </c>
      <c r="H174" s="104">
        <v>4094.5</v>
      </c>
      <c r="I174" s="105"/>
      <c r="L174" s="100"/>
      <c r="M174" s="106"/>
      <c r="T174" s="107"/>
      <c r="AT174" s="102" t="s">
        <v>83</v>
      </c>
      <c r="AU174" s="102" t="s">
        <v>81</v>
      </c>
      <c r="AV174" s="99" t="s">
        <v>81</v>
      </c>
      <c r="AW174" s="99" t="s">
        <v>85</v>
      </c>
      <c r="AX174" s="99" t="s">
        <v>73</v>
      </c>
      <c r="AY174" s="102" t="s">
        <v>74</v>
      </c>
    </row>
    <row r="175" spans="2:65" s="72" customFormat="1" ht="22.9" customHeight="1">
      <c r="B175" s="73"/>
      <c r="D175" s="74" t="s">
        <v>70</v>
      </c>
      <c r="E175" s="83" t="s">
        <v>81</v>
      </c>
      <c r="F175" s="83" t="s">
        <v>189</v>
      </c>
      <c r="I175" s="76"/>
      <c r="J175" s="84">
        <f>BK175</f>
        <v>0</v>
      </c>
      <c r="L175" s="73"/>
      <c r="M175" s="78"/>
      <c r="P175" s="79">
        <f>SUM(P176:P185)</f>
        <v>0</v>
      </c>
      <c r="R175" s="79">
        <f>SUM(R176:R185)</f>
        <v>0.114192</v>
      </c>
      <c r="T175" s="80">
        <f>SUM(T176:T185)</f>
        <v>0</v>
      </c>
      <c r="AR175" s="74" t="s">
        <v>73</v>
      </c>
      <c r="AT175" s="81" t="s">
        <v>70</v>
      </c>
      <c r="AU175" s="81" t="s">
        <v>73</v>
      </c>
      <c r="AY175" s="74" t="s">
        <v>74</v>
      </c>
      <c r="BK175" s="82">
        <f>SUM(BK176:BK185)</f>
        <v>0</v>
      </c>
    </row>
    <row r="176" spans="2:65" s="8" customFormat="1" ht="33" customHeight="1">
      <c r="B176" s="9"/>
      <c r="C176" s="85" t="s">
        <v>190</v>
      </c>
      <c r="D176" s="85" t="s">
        <v>76</v>
      </c>
      <c r="E176" s="86" t="s">
        <v>191</v>
      </c>
      <c r="F176" s="87" t="s">
        <v>192</v>
      </c>
      <c r="G176" s="88" t="s">
        <v>79</v>
      </c>
      <c r="H176" s="89">
        <v>180</v>
      </c>
      <c r="I176" s="90"/>
      <c r="J176" s="91">
        <f>ROUND(I176*H176,2)</f>
        <v>0</v>
      </c>
      <c r="K176" s="92"/>
      <c r="L176" s="9"/>
      <c r="M176" s="93" t="s">
        <v>9</v>
      </c>
      <c r="N176" s="94" t="s">
        <v>29</v>
      </c>
      <c r="P176" s="95">
        <f>O176*H176</f>
        <v>0</v>
      </c>
      <c r="Q176" s="95">
        <v>0</v>
      </c>
      <c r="R176" s="95">
        <f>Q176*H176</f>
        <v>0</v>
      </c>
      <c r="S176" s="95">
        <v>0</v>
      </c>
      <c r="T176" s="96">
        <f>S176*H176</f>
        <v>0</v>
      </c>
      <c r="AR176" s="97" t="s">
        <v>80</v>
      </c>
      <c r="AT176" s="97" t="s">
        <v>76</v>
      </c>
      <c r="AU176" s="97" t="s">
        <v>81</v>
      </c>
      <c r="AY176" s="1" t="s">
        <v>74</v>
      </c>
      <c r="BE176" s="98">
        <f>IF(N176="základná",J176,0)</f>
        <v>0</v>
      </c>
      <c r="BF176" s="98">
        <f>IF(N176="znížená",J176,0)</f>
        <v>0</v>
      </c>
      <c r="BG176" s="98">
        <f>IF(N176="zákl. prenesená",J176,0)</f>
        <v>0</v>
      </c>
      <c r="BH176" s="98">
        <f>IF(N176="zníž. prenesená",J176,0)</f>
        <v>0</v>
      </c>
      <c r="BI176" s="98">
        <f>IF(N176="nulová",J176,0)</f>
        <v>0</v>
      </c>
      <c r="BJ176" s="1" t="s">
        <v>81</v>
      </c>
      <c r="BK176" s="98">
        <f>ROUND(I176*H176,2)</f>
        <v>0</v>
      </c>
      <c r="BL176" s="1" t="s">
        <v>80</v>
      </c>
      <c r="BM176" s="97" t="s">
        <v>193</v>
      </c>
    </row>
    <row r="177" spans="2:65" s="99" customFormat="1">
      <c r="B177" s="100"/>
      <c r="D177" s="101" t="s">
        <v>83</v>
      </c>
      <c r="E177" s="102" t="s">
        <v>9</v>
      </c>
      <c r="F177" s="103" t="s">
        <v>178</v>
      </c>
      <c r="H177" s="104">
        <v>180</v>
      </c>
      <c r="I177" s="105"/>
      <c r="L177" s="100"/>
      <c r="M177" s="106"/>
      <c r="T177" s="107"/>
      <c r="AT177" s="102" t="s">
        <v>83</v>
      </c>
      <c r="AU177" s="102" t="s">
        <v>81</v>
      </c>
      <c r="AV177" s="99" t="s">
        <v>81</v>
      </c>
      <c r="AW177" s="99" t="s">
        <v>85</v>
      </c>
      <c r="AX177" s="99" t="s">
        <v>73</v>
      </c>
      <c r="AY177" s="102" t="s">
        <v>74</v>
      </c>
    </row>
    <row r="178" spans="2:65" s="8" customFormat="1" ht="16.5" customHeight="1">
      <c r="B178" s="9"/>
      <c r="C178" s="85" t="s">
        <v>194</v>
      </c>
      <c r="D178" s="85" t="s">
        <v>76</v>
      </c>
      <c r="E178" s="86" t="s">
        <v>195</v>
      </c>
      <c r="F178" s="87" t="s">
        <v>196</v>
      </c>
      <c r="G178" s="88" t="s">
        <v>79</v>
      </c>
      <c r="H178" s="89">
        <v>10338</v>
      </c>
      <c r="I178" s="90"/>
      <c r="J178" s="91">
        <f>ROUND(I178*H178,2)</f>
        <v>0</v>
      </c>
      <c r="K178" s="92"/>
      <c r="L178" s="9"/>
      <c r="M178" s="93" t="s">
        <v>9</v>
      </c>
      <c r="N178" s="94" t="s">
        <v>29</v>
      </c>
      <c r="P178" s="95">
        <f>O178*H178</f>
        <v>0</v>
      </c>
      <c r="Q178" s="95">
        <v>0</v>
      </c>
      <c r="R178" s="95">
        <f>Q178*H178</f>
        <v>0</v>
      </c>
      <c r="S178" s="95">
        <v>0</v>
      </c>
      <c r="T178" s="96">
        <f>S178*H178</f>
        <v>0</v>
      </c>
      <c r="AR178" s="97" t="s">
        <v>80</v>
      </c>
      <c r="AT178" s="97" t="s">
        <v>76</v>
      </c>
      <c r="AU178" s="97" t="s">
        <v>81</v>
      </c>
      <c r="AY178" s="1" t="s">
        <v>74</v>
      </c>
      <c r="BE178" s="98">
        <f>IF(N178="základná",J178,0)</f>
        <v>0</v>
      </c>
      <c r="BF178" s="98">
        <f>IF(N178="znížená",J178,0)</f>
        <v>0</v>
      </c>
      <c r="BG178" s="98">
        <f>IF(N178="zákl. prenesená",J178,0)</f>
        <v>0</v>
      </c>
      <c r="BH178" s="98">
        <f>IF(N178="zníž. prenesená",J178,0)</f>
        <v>0</v>
      </c>
      <c r="BI178" s="98">
        <f>IF(N178="nulová",J178,0)</f>
        <v>0</v>
      </c>
      <c r="BJ178" s="1" t="s">
        <v>81</v>
      </c>
      <c r="BK178" s="98">
        <f>ROUND(I178*H178,2)</f>
        <v>0</v>
      </c>
      <c r="BL178" s="1" t="s">
        <v>80</v>
      </c>
      <c r="BM178" s="97" t="s">
        <v>197</v>
      </c>
    </row>
    <row r="179" spans="2:65" s="99" customFormat="1">
      <c r="B179" s="100"/>
      <c r="D179" s="101" t="s">
        <v>83</v>
      </c>
      <c r="E179" s="102" t="s">
        <v>9</v>
      </c>
      <c r="F179" s="103" t="s">
        <v>198</v>
      </c>
      <c r="H179" s="104">
        <v>10338</v>
      </c>
      <c r="I179" s="105"/>
      <c r="L179" s="100"/>
      <c r="M179" s="106"/>
      <c r="T179" s="107"/>
      <c r="AT179" s="102" t="s">
        <v>83</v>
      </c>
      <c r="AU179" s="102" t="s">
        <v>81</v>
      </c>
      <c r="AV179" s="99" t="s">
        <v>81</v>
      </c>
      <c r="AW179" s="99" t="s">
        <v>85</v>
      </c>
      <c r="AX179" s="99" t="s">
        <v>73</v>
      </c>
      <c r="AY179" s="102" t="s">
        <v>74</v>
      </c>
    </row>
    <row r="180" spans="2:65" s="8" customFormat="1" ht="24.2" customHeight="1">
      <c r="B180" s="9"/>
      <c r="C180" s="85" t="s">
        <v>199</v>
      </c>
      <c r="D180" s="85" t="s">
        <v>76</v>
      </c>
      <c r="E180" s="86" t="s">
        <v>200</v>
      </c>
      <c r="F180" s="87" t="s">
        <v>201</v>
      </c>
      <c r="G180" s="88" t="s">
        <v>79</v>
      </c>
      <c r="H180" s="89">
        <v>488</v>
      </c>
      <c r="I180" s="90"/>
      <c r="J180" s="91">
        <f>ROUND(I180*H180,2)</f>
        <v>0</v>
      </c>
      <c r="K180" s="92"/>
      <c r="L180" s="9"/>
      <c r="M180" s="93" t="s">
        <v>9</v>
      </c>
      <c r="N180" s="94" t="s">
        <v>29</v>
      </c>
      <c r="P180" s="95">
        <f>O180*H180</f>
        <v>0</v>
      </c>
      <c r="Q180" s="95">
        <v>3.0000000000000001E-5</v>
      </c>
      <c r="R180" s="95">
        <f>Q180*H180</f>
        <v>1.464E-2</v>
      </c>
      <c r="S180" s="95">
        <v>0</v>
      </c>
      <c r="T180" s="96">
        <f>S180*H180</f>
        <v>0</v>
      </c>
      <c r="AR180" s="97" t="s">
        <v>80</v>
      </c>
      <c r="AT180" s="97" t="s">
        <v>76</v>
      </c>
      <c r="AU180" s="97" t="s">
        <v>81</v>
      </c>
      <c r="AY180" s="1" t="s">
        <v>74</v>
      </c>
      <c r="BE180" s="98">
        <f>IF(N180="základná",J180,0)</f>
        <v>0</v>
      </c>
      <c r="BF180" s="98">
        <f>IF(N180="znížená",J180,0)</f>
        <v>0</v>
      </c>
      <c r="BG180" s="98">
        <f>IF(N180="zákl. prenesená",J180,0)</f>
        <v>0</v>
      </c>
      <c r="BH180" s="98">
        <f>IF(N180="zníž. prenesená",J180,0)</f>
        <v>0</v>
      </c>
      <c r="BI180" s="98">
        <f>IF(N180="nulová",J180,0)</f>
        <v>0</v>
      </c>
      <c r="BJ180" s="1" t="s">
        <v>81</v>
      </c>
      <c r="BK180" s="98">
        <f>ROUND(I180*H180,2)</f>
        <v>0</v>
      </c>
      <c r="BL180" s="1" t="s">
        <v>80</v>
      </c>
      <c r="BM180" s="97" t="s">
        <v>202</v>
      </c>
    </row>
    <row r="181" spans="2:65" s="99" customFormat="1">
      <c r="B181" s="100"/>
      <c r="D181" s="101" t="s">
        <v>83</v>
      </c>
      <c r="E181" s="102" t="s">
        <v>9</v>
      </c>
      <c r="F181" s="103" t="s">
        <v>178</v>
      </c>
      <c r="H181" s="104">
        <v>180</v>
      </c>
      <c r="I181" s="105"/>
      <c r="L181" s="100"/>
      <c r="M181" s="106"/>
      <c r="T181" s="107"/>
      <c r="AT181" s="102" t="s">
        <v>83</v>
      </c>
      <c r="AU181" s="102" t="s">
        <v>81</v>
      </c>
      <c r="AV181" s="99" t="s">
        <v>81</v>
      </c>
      <c r="AW181" s="99" t="s">
        <v>85</v>
      </c>
      <c r="AX181" s="99" t="s">
        <v>1</v>
      </c>
      <c r="AY181" s="102" t="s">
        <v>74</v>
      </c>
    </row>
    <row r="182" spans="2:65" s="99" customFormat="1">
      <c r="B182" s="100"/>
      <c r="D182" s="101" t="s">
        <v>83</v>
      </c>
      <c r="E182" s="102" t="s">
        <v>9</v>
      </c>
      <c r="F182" s="103" t="s">
        <v>203</v>
      </c>
      <c r="H182" s="104">
        <v>308</v>
      </c>
      <c r="I182" s="105"/>
      <c r="L182" s="100"/>
      <c r="M182" s="106"/>
      <c r="T182" s="107"/>
      <c r="AT182" s="102" t="s">
        <v>83</v>
      </c>
      <c r="AU182" s="102" t="s">
        <v>81</v>
      </c>
      <c r="AV182" s="99" t="s">
        <v>81</v>
      </c>
      <c r="AW182" s="99" t="s">
        <v>85</v>
      </c>
      <c r="AX182" s="99" t="s">
        <v>1</v>
      </c>
      <c r="AY182" s="102" t="s">
        <v>74</v>
      </c>
    </row>
    <row r="183" spans="2:65" s="108" customFormat="1">
      <c r="B183" s="109"/>
      <c r="D183" s="101" t="s">
        <v>83</v>
      </c>
      <c r="E183" s="110" t="s">
        <v>9</v>
      </c>
      <c r="F183" s="111" t="s">
        <v>88</v>
      </c>
      <c r="H183" s="112">
        <v>488</v>
      </c>
      <c r="I183" s="113"/>
      <c r="L183" s="109"/>
      <c r="M183" s="114"/>
      <c r="T183" s="115"/>
      <c r="AT183" s="110" t="s">
        <v>83</v>
      </c>
      <c r="AU183" s="110" t="s">
        <v>81</v>
      </c>
      <c r="AV183" s="108" t="s">
        <v>80</v>
      </c>
      <c r="AW183" s="108" t="s">
        <v>85</v>
      </c>
      <c r="AX183" s="108" t="s">
        <v>73</v>
      </c>
      <c r="AY183" s="110" t="s">
        <v>74</v>
      </c>
    </row>
    <row r="184" spans="2:65" s="8" customFormat="1" ht="16.5" customHeight="1">
      <c r="B184" s="9"/>
      <c r="C184" s="116" t="s">
        <v>204</v>
      </c>
      <c r="D184" s="116" t="s">
        <v>133</v>
      </c>
      <c r="E184" s="117" t="s">
        <v>205</v>
      </c>
      <c r="F184" s="118" t="s">
        <v>206</v>
      </c>
      <c r="G184" s="119" t="s">
        <v>79</v>
      </c>
      <c r="H184" s="120">
        <v>497.76</v>
      </c>
      <c r="I184" s="121"/>
      <c r="J184" s="122">
        <f>ROUND(I184*H184,2)</f>
        <v>0</v>
      </c>
      <c r="K184" s="123"/>
      <c r="L184" s="124"/>
      <c r="M184" s="125" t="s">
        <v>9</v>
      </c>
      <c r="N184" s="126" t="s">
        <v>29</v>
      </c>
      <c r="P184" s="95">
        <f>O184*H184</f>
        <v>0</v>
      </c>
      <c r="Q184" s="95">
        <v>2.0000000000000001E-4</v>
      </c>
      <c r="R184" s="95">
        <f>Q184*H184</f>
        <v>9.9552000000000002E-2</v>
      </c>
      <c r="S184" s="95">
        <v>0</v>
      </c>
      <c r="T184" s="96">
        <f>S184*H184</f>
        <v>0</v>
      </c>
      <c r="AR184" s="97" t="s">
        <v>116</v>
      </c>
      <c r="AT184" s="97" t="s">
        <v>133</v>
      </c>
      <c r="AU184" s="97" t="s">
        <v>81</v>
      </c>
      <c r="AY184" s="1" t="s">
        <v>74</v>
      </c>
      <c r="BE184" s="98">
        <f>IF(N184="základná",J184,0)</f>
        <v>0</v>
      </c>
      <c r="BF184" s="98">
        <f>IF(N184="znížená",J184,0)</f>
        <v>0</v>
      </c>
      <c r="BG184" s="98">
        <f>IF(N184="zákl. prenesená",J184,0)</f>
        <v>0</v>
      </c>
      <c r="BH184" s="98">
        <f>IF(N184="zníž. prenesená",J184,0)</f>
        <v>0</v>
      </c>
      <c r="BI184" s="98">
        <f>IF(N184="nulová",J184,0)</f>
        <v>0</v>
      </c>
      <c r="BJ184" s="1" t="s">
        <v>81</v>
      </c>
      <c r="BK184" s="98">
        <f>ROUND(I184*H184,2)</f>
        <v>0</v>
      </c>
      <c r="BL184" s="1" t="s">
        <v>80</v>
      </c>
      <c r="BM184" s="97" t="s">
        <v>207</v>
      </c>
    </row>
    <row r="185" spans="2:65" s="99" customFormat="1">
      <c r="B185" s="100"/>
      <c r="D185" s="101" t="s">
        <v>83</v>
      </c>
      <c r="F185" s="103" t="s">
        <v>208</v>
      </c>
      <c r="H185" s="104">
        <v>497.76</v>
      </c>
      <c r="I185" s="105"/>
      <c r="L185" s="100"/>
      <c r="M185" s="106"/>
      <c r="T185" s="107"/>
      <c r="AT185" s="102" t="s">
        <v>83</v>
      </c>
      <c r="AU185" s="102" t="s">
        <v>81</v>
      </c>
      <c r="AV185" s="99" t="s">
        <v>81</v>
      </c>
      <c r="AW185" s="99" t="s">
        <v>4</v>
      </c>
      <c r="AX185" s="99" t="s">
        <v>73</v>
      </c>
      <c r="AY185" s="102" t="s">
        <v>74</v>
      </c>
    </row>
    <row r="186" spans="2:65" s="72" customFormat="1" ht="22.9" customHeight="1">
      <c r="B186" s="73"/>
      <c r="D186" s="74" t="s">
        <v>70</v>
      </c>
      <c r="E186" s="83" t="s">
        <v>101</v>
      </c>
      <c r="F186" s="83" t="s">
        <v>209</v>
      </c>
      <c r="I186" s="76"/>
      <c r="J186" s="84">
        <f>BK186</f>
        <v>0</v>
      </c>
      <c r="L186" s="73"/>
      <c r="M186" s="78"/>
      <c r="P186" s="79">
        <f>SUM(P187:P221)</f>
        <v>0</v>
      </c>
      <c r="R186" s="79">
        <f>SUM(R187:R221)</f>
        <v>2256.8200479999996</v>
      </c>
      <c r="T186" s="80">
        <f>SUM(T187:T221)</f>
        <v>0</v>
      </c>
      <c r="AR186" s="74" t="s">
        <v>73</v>
      </c>
      <c r="AT186" s="81" t="s">
        <v>70</v>
      </c>
      <c r="AU186" s="81" t="s">
        <v>73</v>
      </c>
      <c r="AY186" s="74" t="s">
        <v>74</v>
      </c>
      <c r="BK186" s="82">
        <f>SUM(BK187:BK221)</f>
        <v>0</v>
      </c>
    </row>
    <row r="187" spans="2:65" s="8" customFormat="1" ht="33" customHeight="1">
      <c r="B187" s="9"/>
      <c r="C187" s="85" t="s">
        <v>210</v>
      </c>
      <c r="D187" s="85" t="s">
        <v>76</v>
      </c>
      <c r="E187" s="86" t="s">
        <v>211</v>
      </c>
      <c r="F187" s="87" t="s">
        <v>212</v>
      </c>
      <c r="G187" s="88" t="s">
        <v>79</v>
      </c>
      <c r="H187" s="89">
        <v>223</v>
      </c>
      <c r="I187" s="90"/>
      <c r="J187" s="91">
        <f>ROUND(I187*H187,2)</f>
        <v>0</v>
      </c>
      <c r="K187" s="92"/>
      <c r="L187" s="9"/>
      <c r="M187" s="93" t="s">
        <v>9</v>
      </c>
      <c r="N187" s="94" t="s">
        <v>29</v>
      </c>
      <c r="P187" s="95">
        <f>O187*H187</f>
        <v>0</v>
      </c>
      <c r="Q187" s="95">
        <v>0.32385999999999998</v>
      </c>
      <c r="R187" s="95">
        <f>Q187*H187</f>
        <v>72.220779999999991</v>
      </c>
      <c r="S187" s="95">
        <v>0</v>
      </c>
      <c r="T187" s="96">
        <f>S187*H187</f>
        <v>0</v>
      </c>
      <c r="AR187" s="97" t="s">
        <v>80</v>
      </c>
      <c r="AT187" s="97" t="s">
        <v>76</v>
      </c>
      <c r="AU187" s="97" t="s">
        <v>81</v>
      </c>
      <c r="AY187" s="1" t="s">
        <v>74</v>
      </c>
      <c r="BE187" s="98">
        <f>IF(N187="základná",J187,0)</f>
        <v>0</v>
      </c>
      <c r="BF187" s="98">
        <f>IF(N187="znížená",J187,0)</f>
        <v>0</v>
      </c>
      <c r="BG187" s="98">
        <f>IF(N187="zákl. prenesená",J187,0)</f>
        <v>0</v>
      </c>
      <c r="BH187" s="98">
        <f>IF(N187="zníž. prenesená",J187,0)</f>
        <v>0</v>
      </c>
      <c r="BI187" s="98">
        <f>IF(N187="nulová",J187,0)</f>
        <v>0</v>
      </c>
      <c r="BJ187" s="1" t="s">
        <v>81</v>
      </c>
      <c r="BK187" s="98">
        <f>ROUND(I187*H187,2)</f>
        <v>0</v>
      </c>
      <c r="BL187" s="1" t="s">
        <v>80</v>
      </c>
      <c r="BM187" s="97" t="s">
        <v>213</v>
      </c>
    </row>
    <row r="188" spans="2:65" s="99" customFormat="1">
      <c r="B188" s="100"/>
      <c r="D188" s="101" t="s">
        <v>83</v>
      </c>
      <c r="E188" s="102" t="s">
        <v>9</v>
      </c>
      <c r="F188" s="103" t="s">
        <v>214</v>
      </c>
      <c r="H188" s="104">
        <v>223</v>
      </c>
      <c r="I188" s="105"/>
      <c r="L188" s="100"/>
      <c r="M188" s="106"/>
      <c r="T188" s="107"/>
      <c r="AT188" s="102" t="s">
        <v>83</v>
      </c>
      <c r="AU188" s="102" t="s">
        <v>81</v>
      </c>
      <c r="AV188" s="99" t="s">
        <v>81</v>
      </c>
      <c r="AW188" s="99" t="s">
        <v>85</v>
      </c>
      <c r="AX188" s="99" t="s">
        <v>73</v>
      </c>
      <c r="AY188" s="102" t="s">
        <v>74</v>
      </c>
    </row>
    <row r="189" spans="2:65" s="8" customFormat="1" ht="24.2" customHeight="1">
      <c r="B189" s="9"/>
      <c r="C189" s="85" t="s">
        <v>215</v>
      </c>
      <c r="D189" s="85" t="s">
        <v>76</v>
      </c>
      <c r="E189" s="86" t="s">
        <v>216</v>
      </c>
      <c r="F189" s="87" t="s">
        <v>217</v>
      </c>
      <c r="G189" s="88" t="s">
        <v>79</v>
      </c>
      <c r="H189" s="89">
        <v>976</v>
      </c>
      <c r="I189" s="90"/>
      <c r="J189" s="91">
        <f>ROUND(I189*H189,2)</f>
        <v>0</v>
      </c>
      <c r="K189" s="92"/>
      <c r="L189" s="9"/>
      <c r="M189" s="93" t="s">
        <v>9</v>
      </c>
      <c r="N189" s="94" t="s">
        <v>29</v>
      </c>
      <c r="P189" s="95">
        <f>O189*H189</f>
        <v>0</v>
      </c>
      <c r="Q189" s="95">
        <v>0.27994000000000002</v>
      </c>
      <c r="R189" s="95">
        <f>Q189*H189</f>
        <v>273.22144000000003</v>
      </c>
      <c r="S189" s="95">
        <v>0</v>
      </c>
      <c r="T189" s="96">
        <f>S189*H189</f>
        <v>0</v>
      </c>
      <c r="AR189" s="97" t="s">
        <v>80</v>
      </c>
      <c r="AT189" s="97" t="s">
        <v>76</v>
      </c>
      <c r="AU189" s="97" t="s">
        <v>81</v>
      </c>
      <c r="AY189" s="1" t="s">
        <v>74</v>
      </c>
      <c r="BE189" s="98">
        <f>IF(N189="základná",J189,0)</f>
        <v>0</v>
      </c>
      <c r="BF189" s="98">
        <f>IF(N189="znížená",J189,0)</f>
        <v>0</v>
      </c>
      <c r="BG189" s="98">
        <f>IF(N189="zákl. prenesená",J189,0)</f>
        <v>0</v>
      </c>
      <c r="BH189" s="98">
        <f>IF(N189="zníž. prenesená",J189,0)</f>
        <v>0</v>
      </c>
      <c r="BI189" s="98">
        <f>IF(N189="nulová",J189,0)</f>
        <v>0</v>
      </c>
      <c r="BJ189" s="1" t="s">
        <v>81</v>
      </c>
      <c r="BK189" s="98">
        <f>ROUND(I189*H189,2)</f>
        <v>0</v>
      </c>
      <c r="BL189" s="1" t="s">
        <v>80</v>
      </c>
      <c r="BM189" s="97" t="s">
        <v>218</v>
      </c>
    </row>
    <row r="190" spans="2:65" s="99" customFormat="1">
      <c r="B190" s="100"/>
      <c r="D190" s="101" t="s">
        <v>83</v>
      </c>
      <c r="E190" s="102" t="s">
        <v>9</v>
      </c>
      <c r="F190" s="103" t="s">
        <v>219</v>
      </c>
      <c r="H190" s="104">
        <v>308</v>
      </c>
      <c r="I190" s="105"/>
      <c r="L190" s="100"/>
      <c r="M190" s="106"/>
      <c r="T190" s="107"/>
      <c r="AT190" s="102" t="s">
        <v>83</v>
      </c>
      <c r="AU190" s="102" t="s">
        <v>81</v>
      </c>
      <c r="AV190" s="99" t="s">
        <v>81</v>
      </c>
      <c r="AW190" s="99" t="s">
        <v>85</v>
      </c>
      <c r="AX190" s="99" t="s">
        <v>1</v>
      </c>
      <c r="AY190" s="102" t="s">
        <v>74</v>
      </c>
    </row>
    <row r="191" spans="2:65" s="99" customFormat="1">
      <c r="B191" s="100"/>
      <c r="D191" s="101" t="s">
        <v>83</v>
      </c>
      <c r="E191" s="102" t="s">
        <v>9</v>
      </c>
      <c r="F191" s="103" t="s">
        <v>220</v>
      </c>
      <c r="H191" s="104">
        <v>308</v>
      </c>
      <c r="I191" s="105"/>
      <c r="L191" s="100"/>
      <c r="M191" s="106"/>
      <c r="T191" s="107"/>
      <c r="AT191" s="102" t="s">
        <v>83</v>
      </c>
      <c r="AU191" s="102" t="s">
        <v>81</v>
      </c>
      <c r="AV191" s="99" t="s">
        <v>81</v>
      </c>
      <c r="AW191" s="99" t="s">
        <v>85</v>
      </c>
      <c r="AX191" s="99" t="s">
        <v>1</v>
      </c>
      <c r="AY191" s="102" t="s">
        <v>74</v>
      </c>
    </row>
    <row r="192" spans="2:65" s="99" customFormat="1" ht="22.5">
      <c r="B192" s="100"/>
      <c r="D192" s="101" t="s">
        <v>83</v>
      </c>
      <c r="E192" s="102" t="s">
        <v>9</v>
      </c>
      <c r="F192" s="103" t="s">
        <v>221</v>
      </c>
      <c r="H192" s="104">
        <v>360</v>
      </c>
      <c r="I192" s="105"/>
      <c r="L192" s="100"/>
      <c r="M192" s="106"/>
      <c r="T192" s="107"/>
      <c r="AT192" s="102" t="s">
        <v>83</v>
      </c>
      <c r="AU192" s="102" t="s">
        <v>81</v>
      </c>
      <c r="AV192" s="99" t="s">
        <v>81</v>
      </c>
      <c r="AW192" s="99" t="s">
        <v>85</v>
      </c>
      <c r="AX192" s="99" t="s">
        <v>1</v>
      </c>
      <c r="AY192" s="102" t="s">
        <v>74</v>
      </c>
    </row>
    <row r="193" spans="2:65" s="108" customFormat="1">
      <c r="B193" s="109"/>
      <c r="D193" s="101" t="s">
        <v>83</v>
      </c>
      <c r="E193" s="110" t="s">
        <v>9</v>
      </c>
      <c r="F193" s="111" t="s">
        <v>88</v>
      </c>
      <c r="H193" s="112">
        <v>976</v>
      </c>
      <c r="I193" s="113"/>
      <c r="L193" s="109"/>
      <c r="M193" s="114"/>
      <c r="T193" s="115"/>
      <c r="AT193" s="110" t="s">
        <v>83</v>
      </c>
      <c r="AU193" s="110" t="s">
        <v>81</v>
      </c>
      <c r="AV193" s="108" t="s">
        <v>80</v>
      </c>
      <c r="AW193" s="108" t="s">
        <v>85</v>
      </c>
      <c r="AX193" s="108" t="s">
        <v>73</v>
      </c>
      <c r="AY193" s="110" t="s">
        <v>74</v>
      </c>
    </row>
    <row r="194" spans="2:65" s="8" customFormat="1" ht="24.2" customHeight="1">
      <c r="B194" s="9"/>
      <c r="C194" s="85" t="s">
        <v>222</v>
      </c>
      <c r="D194" s="85" t="s">
        <v>76</v>
      </c>
      <c r="E194" s="86" t="s">
        <v>223</v>
      </c>
      <c r="F194" s="87" t="s">
        <v>224</v>
      </c>
      <c r="G194" s="88" t="s">
        <v>79</v>
      </c>
      <c r="H194" s="89">
        <v>180</v>
      </c>
      <c r="I194" s="90"/>
      <c r="J194" s="91">
        <f>ROUND(I194*H194,2)</f>
        <v>0</v>
      </c>
      <c r="K194" s="92"/>
      <c r="L194" s="9"/>
      <c r="M194" s="93" t="s">
        <v>9</v>
      </c>
      <c r="N194" s="94" t="s">
        <v>29</v>
      </c>
      <c r="P194" s="95">
        <f>O194*H194</f>
        <v>0</v>
      </c>
      <c r="Q194" s="95">
        <v>0.37080000000000002</v>
      </c>
      <c r="R194" s="95">
        <f>Q194*H194</f>
        <v>66.744</v>
      </c>
      <c r="S194" s="95">
        <v>0</v>
      </c>
      <c r="T194" s="96">
        <f>S194*H194</f>
        <v>0</v>
      </c>
      <c r="AR194" s="97" t="s">
        <v>80</v>
      </c>
      <c r="AT194" s="97" t="s">
        <v>76</v>
      </c>
      <c r="AU194" s="97" t="s">
        <v>81</v>
      </c>
      <c r="AY194" s="1" t="s">
        <v>74</v>
      </c>
      <c r="BE194" s="98">
        <f>IF(N194="základná",J194,0)</f>
        <v>0</v>
      </c>
      <c r="BF194" s="98">
        <f>IF(N194="znížená",J194,0)</f>
        <v>0</v>
      </c>
      <c r="BG194" s="98">
        <f>IF(N194="zákl. prenesená",J194,0)</f>
        <v>0</v>
      </c>
      <c r="BH194" s="98">
        <f>IF(N194="zníž. prenesená",J194,0)</f>
        <v>0</v>
      </c>
      <c r="BI194" s="98">
        <f>IF(N194="nulová",J194,0)</f>
        <v>0</v>
      </c>
      <c r="BJ194" s="1" t="s">
        <v>81</v>
      </c>
      <c r="BK194" s="98">
        <f>ROUND(I194*H194,2)</f>
        <v>0</v>
      </c>
      <c r="BL194" s="1" t="s">
        <v>80</v>
      </c>
      <c r="BM194" s="97" t="s">
        <v>225</v>
      </c>
    </row>
    <row r="195" spans="2:65" s="99" customFormat="1">
      <c r="B195" s="100"/>
      <c r="D195" s="101" t="s">
        <v>83</v>
      </c>
      <c r="E195" s="102" t="s">
        <v>9</v>
      </c>
      <c r="F195" s="103" t="s">
        <v>226</v>
      </c>
      <c r="H195" s="104">
        <v>180</v>
      </c>
      <c r="I195" s="105"/>
      <c r="L195" s="100"/>
      <c r="M195" s="106"/>
      <c r="T195" s="107"/>
      <c r="AT195" s="102" t="s">
        <v>83</v>
      </c>
      <c r="AU195" s="102" t="s">
        <v>81</v>
      </c>
      <c r="AV195" s="99" t="s">
        <v>81</v>
      </c>
      <c r="AW195" s="99" t="s">
        <v>85</v>
      </c>
      <c r="AX195" s="99" t="s">
        <v>73</v>
      </c>
      <c r="AY195" s="102" t="s">
        <v>74</v>
      </c>
    </row>
    <row r="196" spans="2:65" s="8" customFormat="1" ht="33" customHeight="1">
      <c r="B196" s="9"/>
      <c r="C196" s="85" t="s">
        <v>227</v>
      </c>
      <c r="D196" s="85" t="s">
        <v>76</v>
      </c>
      <c r="E196" s="86" t="s">
        <v>228</v>
      </c>
      <c r="F196" s="87" t="s">
        <v>229</v>
      </c>
      <c r="G196" s="88" t="s">
        <v>79</v>
      </c>
      <c r="H196" s="89">
        <v>223</v>
      </c>
      <c r="I196" s="90"/>
      <c r="J196" s="91">
        <f>ROUND(I196*H196,2)</f>
        <v>0</v>
      </c>
      <c r="K196" s="92"/>
      <c r="L196" s="9"/>
      <c r="M196" s="93" t="s">
        <v>9</v>
      </c>
      <c r="N196" s="94" t="s">
        <v>29</v>
      </c>
      <c r="P196" s="95">
        <f>O196*H196</f>
        <v>0</v>
      </c>
      <c r="Q196" s="95">
        <v>0.28409000000000001</v>
      </c>
      <c r="R196" s="95">
        <f>Q196*H196</f>
        <v>63.352070000000005</v>
      </c>
      <c r="S196" s="95">
        <v>0</v>
      </c>
      <c r="T196" s="96">
        <f>S196*H196</f>
        <v>0</v>
      </c>
      <c r="AR196" s="97" t="s">
        <v>80</v>
      </c>
      <c r="AT196" s="97" t="s">
        <v>76</v>
      </c>
      <c r="AU196" s="97" t="s">
        <v>81</v>
      </c>
      <c r="AY196" s="1" t="s">
        <v>74</v>
      </c>
      <c r="BE196" s="98">
        <f>IF(N196="základná",J196,0)</f>
        <v>0</v>
      </c>
      <c r="BF196" s="98">
        <f>IF(N196="znížená",J196,0)</f>
        <v>0</v>
      </c>
      <c r="BG196" s="98">
        <f>IF(N196="zákl. prenesená",J196,0)</f>
        <v>0</v>
      </c>
      <c r="BH196" s="98">
        <f>IF(N196="zníž. prenesená",J196,0)</f>
        <v>0</v>
      </c>
      <c r="BI196" s="98">
        <f>IF(N196="nulová",J196,0)</f>
        <v>0</v>
      </c>
      <c r="BJ196" s="1" t="s">
        <v>81</v>
      </c>
      <c r="BK196" s="98">
        <f>ROUND(I196*H196,2)</f>
        <v>0</v>
      </c>
      <c r="BL196" s="1" t="s">
        <v>80</v>
      </c>
      <c r="BM196" s="97" t="s">
        <v>230</v>
      </c>
    </row>
    <row r="197" spans="2:65" s="99" customFormat="1">
      <c r="B197" s="100"/>
      <c r="D197" s="101" t="s">
        <v>83</v>
      </c>
      <c r="E197" s="102" t="s">
        <v>9</v>
      </c>
      <c r="F197" s="103" t="s">
        <v>231</v>
      </c>
      <c r="H197" s="104">
        <v>223</v>
      </c>
      <c r="I197" s="105"/>
      <c r="L197" s="100"/>
      <c r="M197" s="106"/>
      <c r="T197" s="107"/>
      <c r="AT197" s="102" t="s">
        <v>83</v>
      </c>
      <c r="AU197" s="102" t="s">
        <v>81</v>
      </c>
      <c r="AV197" s="99" t="s">
        <v>81</v>
      </c>
      <c r="AW197" s="99" t="s">
        <v>85</v>
      </c>
      <c r="AX197" s="99" t="s">
        <v>73</v>
      </c>
      <c r="AY197" s="102" t="s">
        <v>74</v>
      </c>
    </row>
    <row r="198" spans="2:65" s="8" customFormat="1" ht="37.9" customHeight="1">
      <c r="B198" s="9"/>
      <c r="C198" s="85" t="s">
        <v>232</v>
      </c>
      <c r="D198" s="85" t="s">
        <v>76</v>
      </c>
      <c r="E198" s="86" t="s">
        <v>233</v>
      </c>
      <c r="F198" s="87" t="s">
        <v>234</v>
      </c>
      <c r="G198" s="88" t="s">
        <v>79</v>
      </c>
      <c r="H198" s="89">
        <v>180</v>
      </c>
      <c r="I198" s="90"/>
      <c r="J198" s="91">
        <f>ROUND(I198*H198,2)</f>
        <v>0</v>
      </c>
      <c r="K198" s="92"/>
      <c r="L198" s="9"/>
      <c r="M198" s="93" t="s">
        <v>9</v>
      </c>
      <c r="N198" s="94" t="s">
        <v>29</v>
      </c>
      <c r="P198" s="95">
        <f>O198*H198</f>
        <v>0</v>
      </c>
      <c r="Q198" s="95">
        <v>0.42405999999999999</v>
      </c>
      <c r="R198" s="95">
        <f>Q198*H198</f>
        <v>76.330799999999996</v>
      </c>
      <c r="S198" s="95">
        <v>0</v>
      </c>
      <c r="T198" s="96">
        <f>S198*H198</f>
        <v>0</v>
      </c>
      <c r="AR198" s="97" t="s">
        <v>80</v>
      </c>
      <c r="AT198" s="97" t="s">
        <v>76</v>
      </c>
      <c r="AU198" s="97" t="s">
        <v>81</v>
      </c>
      <c r="AY198" s="1" t="s">
        <v>74</v>
      </c>
      <c r="BE198" s="98">
        <f>IF(N198="základná",J198,0)</f>
        <v>0</v>
      </c>
      <c r="BF198" s="98">
        <f>IF(N198="znížená",J198,0)</f>
        <v>0</v>
      </c>
      <c r="BG198" s="98">
        <f>IF(N198="zákl. prenesená",J198,0)</f>
        <v>0</v>
      </c>
      <c r="BH198" s="98">
        <f>IF(N198="zníž. prenesená",J198,0)</f>
        <v>0</v>
      </c>
      <c r="BI198" s="98">
        <f>IF(N198="nulová",J198,0)</f>
        <v>0</v>
      </c>
      <c r="BJ198" s="1" t="s">
        <v>81</v>
      </c>
      <c r="BK198" s="98">
        <f>ROUND(I198*H198,2)</f>
        <v>0</v>
      </c>
      <c r="BL198" s="1" t="s">
        <v>80</v>
      </c>
      <c r="BM198" s="97" t="s">
        <v>235</v>
      </c>
    </row>
    <row r="199" spans="2:65" s="99" customFormat="1">
      <c r="B199" s="100"/>
      <c r="D199" s="101" t="s">
        <v>83</v>
      </c>
      <c r="E199" s="102" t="s">
        <v>9</v>
      </c>
      <c r="F199" s="103" t="s">
        <v>226</v>
      </c>
      <c r="H199" s="104">
        <v>180</v>
      </c>
      <c r="I199" s="105"/>
      <c r="L199" s="100"/>
      <c r="M199" s="106"/>
      <c r="T199" s="107"/>
      <c r="AT199" s="102" t="s">
        <v>83</v>
      </c>
      <c r="AU199" s="102" t="s">
        <v>81</v>
      </c>
      <c r="AV199" s="99" t="s">
        <v>81</v>
      </c>
      <c r="AW199" s="99" t="s">
        <v>85</v>
      </c>
      <c r="AX199" s="99" t="s">
        <v>73</v>
      </c>
      <c r="AY199" s="102" t="s">
        <v>74</v>
      </c>
    </row>
    <row r="200" spans="2:65" s="8" customFormat="1" ht="33" customHeight="1">
      <c r="B200" s="9"/>
      <c r="C200" s="85" t="s">
        <v>236</v>
      </c>
      <c r="D200" s="85" t="s">
        <v>76</v>
      </c>
      <c r="E200" s="86" t="s">
        <v>237</v>
      </c>
      <c r="F200" s="87" t="s">
        <v>238</v>
      </c>
      <c r="G200" s="88" t="s">
        <v>79</v>
      </c>
      <c r="H200" s="89">
        <v>1214</v>
      </c>
      <c r="I200" s="90"/>
      <c r="J200" s="91">
        <f>ROUND(I200*H200,2)</f>
        <v>0</v>
      </c>
      <c r="K200" s="92"/>
      <c r="L200" s="9"/>
      <c r="M200" s="93" t="s">
        <v>9</v>
      </c>
      <c r="N200" s="94" t="s">
        <v>29</v>
      </c>
      <c r="P200" s="95">
        <f>O200*H200</f>
        <v>0</v>
      </c>
      <c r="Q200" s="95">
        <v>5.1000000000000004E-4</v>
      </c>
      <c r="R200" s="95">
        <f>Q200*H200</f>
        <v>0.61914000000000002</v>
      </c>
      <c r="S200" s="95">
        <v>0</v>
      </c>
      <c r="T200" s="96">
        <f>S200*H200</f>
        <v>0</v>
      </c>
      <c r="AR200" s="97" t="s">
        <v>80</v>
      </c>
      <c r="AT200" s="97" t="s">
        <v>76</v>
      </c>
      <c r="AU200" s="97" t="s">
        <v>81</v>
      </c>
      <c r="AY200" s="1" t="s">
        <v>74</v>
      </c>
      <c r="BE200" s="98">
        <f>IF(N200="základná",J200,0)</f>
        <v>0</v>
      </c>
      <c r="BF200" s="98">
        <f>IF(N200="znížená",J200,0)</f>
        <v>0</v>
      </c>
      <c r="BG200" s="98">
        <f>IF(N200="zákl. prenesená",J200,0)</f>
        <v>0</v>
      </c>
      <c r="BH200" s="98">
        <f>IF(N200="zníž. prenesená",J200,0)</f>
        <v>0</v>
      </c>
      <c r="BI200" s="98">
        <f>IF(N200="nulová",J200,0)</f>
        <v>0</v>
      </c>
      <c r="BJ200" s="1" t="s">
        <v>81</v>
      </c>
      <c r="BK200" s="98">
        <f>ROUND(I200*H200,2)</f>
        <v>0</v>
      </c>
      <c r="BL200" s="1" t="s">
        <v>80</v>
      </c>
      <c r="BM200" s="97" t="s">
        <v>239</v>
      </c>
    </row>
    <row r="201" spans="2:65" s="99" customFormat="1">
      <c r="B201" s="100"/>
      <c r="D201" s="101" t="s">
        <v>83</v>
      </c>
      <c r="E201" s="102" t="s">
        <v>9</v>
      </c>
      <c r="F201" s="103" t="s">
        <v>240</v>
      </c>
      <c r="H201" s="104">
        <v>1034</v>
      </c>
      <c r="I201" s="105"/>
      <c r="L201" s="100"/>
      <c r="M201" s="106"/>
      <c r="T201" s="107"/>
      <c r="AT201" s="102" t="s">
        <v>83</v>
      </c>
      <c r="AU201" s="102" t="s">
        <v>81</v>
      </c>
      <c r="AV201" s="99" t="s">
        <v>81</v>
      </c>
      <c r="AW201" s="99" t="s">
        <v>85</v>
      </c>
      <c r="AX201" s="99" t="s">
        <v>1</v>
      </c>
      <c r="AY201" s="102" t="s">
        <v>74</v>
      </c>
    </row>
    <row r="202" spans="2:65" s="99" customFormat="1">
      <c r="B202" s="100"/>
      <c r="D202" s="101" t="s">
        <v>83</v>
      </c>
      <c r="E202" s="102" t="s">
        <v>9</v>
      </c>
      <c r="F202" s="103" t="s">
        <v>226</v>
      </c>
      <c r="H202" s="104">
        <v>180</v>
      </c>
      <c r="I202" s="105"/>
      <c r="L202" s="100"/>
      <c r="M202" s="106"/>
      <c r="T202" s="107"/>
      <c r="AT202" s="102" t="s">
        <v>83</v>
      </c>
      <c r="AU202" s="102" t="s">
        <v>81</v>
      </c>
      <c r="AV202" s="99" t="s">
        <v>81</v>
      </c>
      <c r="AW202" s="99" t="s">
        <v>85</v>
      </c>
      <c r="AX202" s="99" t="s">
        <v>1</v>
      </c>
      <c r="AY202" s="102" t="s">
        <v>74</v>
      </c>
    </row>
    <row r="203" spans="2:65" s="108" customFormat="1">
      <c r="B203" s="109"/>
      <c r="D203" s="101" t="s">
        <v>83</v>
      </c>
      <c r="E203" s="110" t="s">
        <v>9</v>
      </c>
      <c r="F203" s="111" t="s">
        <v>88</v>
      </c>
      <c r="H203" s="112">
        <v>1214</v>
      </c>
      <c r="I203" s="113"/>
      <c r="L203" s="109"/>
      <c r="M203" s="114"/>
      <c r="T203" s="115"/>
      <c r="AT203" s="110" t="s">
        <v>83</v>
      </c>
      <c r="AU203" s="110" t="s">
        <v>81</v>
      </c>
      <c r="AV203" s="108" t="s">
        <v>80</v>
      </c>
      <c r="AW203" s="108" t="s">
        <v>85</v>
      </c>
      <c r="AX203" s="108" t="s">
        <v>73</v>
      </c>
      <c r="AY203" s="110" t="s">
        <v>74</v>
      </c>
    </row>
    <row r="204" spans="2:65" s="8" customFormat="1" ht="33" customHeight="1">
      <c r="B204" s="9"/>
      <c r="C204" s="85" t="s">
        <v>241</v>
      </c>
      <c r="D204" s="85" t="s">
        <v>76</v>
      </c>
      <c r="E204" s="86" t="s">
        <v>242</v>
      </c>
      <c r="F204" s="87" t="s">
        <v>243</v>
      </c>
      <c r="G204" s="88" t="s">
        <v>79</v>
      </c>
      <c r="H204" s="89">
        <v>10338</v>
      </c>
      <c r="I204" s="90"/>
      <c r="J204" s="91">
        <f>ROUND(I204*H204,2)</f>
        <v>0</v>
      </c>
      <c r="K204" s="92"/>
      <c r="L204" s="9"/>
      <c r="M204" s="93" t="s">
        <v>9</v>
      </c>
      <c r="N204" s="94" t="s">
        <v>29</v>
      </c>
      <c r="P204" s="95">
        <f>O204*H204</f>
        <v>0</v>
      </c>
      <c r="Q204" s="95">
        <v>7.1000000000000002E-4</v>
      </c>
      <c r="R204" s="95">
        <f>Q204*H204</f>
        <v>7.3399800000000006</v>
      </c>
      <c r="S204" s="95">
        <v>0</v>
      </c>
      <c r="T204" s="96">
        <f>S204*H204</f>
        <v>0</v>
      </c>
      <c r="AR204" s="97" t="s">
        <v>80</v>
      </c>
      <c r="AT204" s="97" t="s">
        <v>76</v>
      </c>
      <c r="AU204" s="97" t="s">
        <v>81</v>
      </c>
      <c r="AY204" s="1" t="s">
        <v>74</v>
      </c>
      <c r="BE204" s="98">
        <f>IF(N204="základná",J204,0)</f>
        <v>0</v>
      </c>
      <c r="BF204" s="98">
        <f>IF(N204="znížená",J204,0)</f>
        <v>0</v>
      </c>
      <c r="BG204" s="98">
        <f>IF(N204="zákl. prenesená",J204,0)</f>
        <v>0</v>
      </c>
      <c r="BH204" s="98">
        <f>IF(N204="zníž. prenesená",J204,0)</f>
        <v>0</v>
      </c>
      <c r="BI204" s="98">
        <f>IF(N204="nulová",J204,0)</f>
        <v>0</v>
      </c>
      <c r="BJ204" s="1" t="s">
        <v>81</v>
      </c>
      <c r="BK204" s="98">
        <f>ROUND(I204*H204,2)</f>
        <v>0</v>
      </c>
      <c r="BL204" s="1" t="s">
        <v>80</v>
      </c>
      <c r="BM204" s="97" t="s">
        <v>244</v>
      </c>
    </row>
    <row r="205" spans="2:65" s="8" customFormat="1" ht="37.9" customHeight="1">
      <c r="B205" s="9"/>
      <c r="C205" s="85" t="s">
        <v>245</v>
      </c>
      <c r="D205" s="85" t="s">
        <v>76</v>
      </c>
      <c r="E205" s="86" t="s">
        <v>246</v>
      </c>
      <c r="F205" s="87" t="s">
        <v>247</v>
      </c>
      <c r="G205" s="88" t="s">
        <v>79</v>
      </c>
      <c r="H205" s="89">
        <v>180</v>
      </c>
      <c r="I205" s="90"/>
      <c r="J205" s="91">
        <f>ROUND(I205*H205,2)</f>
        <v>0</v>
      </c>
      <c r="K205" s="92"/>
      <c r="L205" s="9"/>
      <c r="M205" s="93" t="s">
        <v>9</v>
      </c>
      <c r="N205" s="94" t="s">
        <v>29</v>
      </c>
      <c r="P205" s="95">
        <f>O205*H205</f>
        <v>0</v>
      </c>
      <c r="Q205" s="95">
        <v>0.10373</v>
      </c>
      <c r="R205" s="95">
        <f>Q205*H205</f>
        <v>18.671400000000002</v>
      </c>
      <c r="S205" s="95">
        <v>0</v>
      </c>
      <c r="T205" s="96">
        <f>S205*H205</f>
        <v>0</v>
      </c>
      <c r="AR205" s="97" t="s">
        <v>80</v>
      </c>
      <c r="AT205" s="97" t="s">
        <v>76</v>
      </c>
      <c r="AU205" s="97" t="s">
        <v>81</v>
      </c>
      <c r="AY205" s="1" t="s">
        <v>74</v>
      </c>
      <c r="BE205" s="98">
        <f>IF(N205="základná",J205,0)</f>
        <v>0</v>
      </c>
      <c r="BF205" s="98">
        <f>IF(N205="znížená",J205,0)</f>
        <v>0</v>
      </c>
      <c r="BG205" s="98">
        <f>IF(N205="zákl. prenesená",J205,0)</f>
        <v>0</v>
      </c>
      <c r="BH205" s="98">
        <f>IF(N205="zníž. prenesená",J205,0)</f>
        <v>0</v>
      </c>
      <c r="BI205" s="98">
        <f>IF(N205="nulová",J205,0)</f>
        <v>0</v>
      </c>
      <c r="BJ205" s="1" t="s">
        <v>81</v>
      </c>
      <c r="BK205" s="98">
        <f>ROUND(I205*H205,2)</f>
        <v>0</v>
      </c>
      <c r="BL205" s="1" t="s">
        <v>80</v>
      </c>
      <c r="BM205" s="97" t="s">
        <v>248</v>
      </c>
    </row>
    <row r="206" spans="2:65" s="99" customFormat="1">
      <c r="B206" s="100"/>
      <c r="D206" s="101" t="s">
        <v>83</v>
      </c>
      <c r="E206" s="102" t="s">
        <v>9</v>
      </c>
      <c r="F206" s="103" t="s">
        <v>226</v>
      </c>
      <c r="H206" s="104">
        <v>180</v>
      </c>
      <c r="I206" s="105"/>
      <c r="L206" s="100"/>
      <c r="M206" s="106"/>
      <c r="T206" s="107"/>
      <c r="AT206" s="102" t="s">
        <v>83</v>
      </c>
      <c r="AU206" s="102" t="s">
        <v>81</v>
      </c>
      <c r="AV206" s="99" t="s">
        <v>81</v>
      </c>
      <c r="AW206" s="99" t="s">
        <v>85</v>
      </c>
      <c r="AX206" s="99" t="s">
        <v>73</v>
      </c>
      <c r="AY206" s="102" t="s">
        <v>74</v>
      </c>
    </row>
    <row r="207" spans="2:65" s="8" customFormat="1" ht="33" customHeight="1">
      <c r="B207" s="9"/>
      <c r="C207" s="85" t="s">
        <v>249</v>
      </c>
      <c r="D207" s="85" t="s">
        <v>76</v>
      </c>
      <c r="E207" s="86" t="s">
        <v>250</v>
      </c>
      <c r="F207" s="87" t="s">
        <v>251</v>
      </c>
      <c r="G207" s="88" t="s">
        <v>79</v>
      </c>
      <c r="H207" s="89">
        <v>10338</v>
      </c>
      <c r="I207" s="90"/>
      <c r="J207" s="91">
        <f>ROUND(I207*H207,2)</f>
        <v>0</v>
      </c>
      <c r="K207" s="92"/>
      <c r="L207" s="9"/>
      <c r="M207" s="93" t="s">
        <v>9</v>
      </c>
      <c r="N207" s="94" t="s">
        <v>29</v>
      </c>
      <c r="P207" s="95">
        <f>O207*H207</f>
        <v>0</v>
      </c>
      <c r="Q207" s="95">
        <v>0.12966</v>
      </c>
      <c r="R207" s="95">
        <f>Q207*H207</f>
        <v>1340.42508</v>
      </c>
      <c r="S207" s="95">
        <v>0</v>
      </c>
      <c r="T207" s="96">
        <f>S207*H207</f>
        <v>0</v>
      </c>
      <c r="AR207" s="97" t="s">
        <v>80</v>
      </c>
      <c r="AT207" s="97" t="s">
        <v>76</v>
      </c>
      <c r="AU207" s="97" t="s">
        <v>81</v>
      </c>
      <c r="AY207" s="1" t="s">
        <v>74</v>
      </c>
      <c r="BE207" s="98">
        <f>IF(N207="základná",J207,0)</f>
        <v>0</v>
      </c>
      <c r="BF207" s="98">
        <f>IF(N207="znížená",J207,0)</f>
        <v>0</v>
      </c>
      <c r="BG207" s="98">
        <f>IF(N207="zákl. prenesená",J207,0)</f>
        <v>0</v>
      </c>
      <c r="BH207" s="98">
        <f>IF(N207="zníž. prenesená",J207,0)</f>
        <v>0</v>
      </c>
      <c r="BI207" s="98">
        <f>IF(N207="nulová",J207,0)</f>
        <v>0</v>
      </c>
      <c r="BJ207" s="1" t="s">
        <v>81</v>
      </c>
      <c r="BK207" s="98">
        <f>ROUND(I207*H207,2)</f>
        <v>0</v>
      </c>
      <c r="BL207" s="1" t="s">
        <v>80</v>
      </c>
      <c r="BM207" s="97" t="s">
        <v>252</v>
      </c>
    </row>
    <row r="208" spans="2:65" s="99" customFormat="1">
      <c r="B208" s="100"/>
      <c r="D208" s="101" t="s">
        <v>83</v>
      </c>
      <c r="E208" s="102" t="s">
        <v>9</v>
      </c>
      <c r="F208" s="103" t="s">
        <v>253</v>
      </c>
      <c r="H208" s="104">
        <v>10338</v>
      </c>
      <c r="I208" s="105"/>
      <c r="L208" s="100"/>
      <c r="M208" s="106"/>
      <c r="T208" s="107"/>
      <c r="AT208" s="102" t="s">
        <v>83</v>
      </c>
      <c r="AU208" s="102" t="s">
        <v>81</v>
      </c>
      <c r="AV208" s="99" t="s">
        <v>81</v>
      </c>
      <c r="AW208" s="99" t="s">
        <v>85</v>
      </c>
      <c r="AX208" s="99" t="s">
        <v>73</v>
      </c>
      <c r="AY208" s="102" t="s">
        <v>74</v>
      </c>
    </row>
    <row r="209" spans="2:65" s="8" customFormat="1" ht="37.9" customHeight="1">
      <c r="B209" s="9"/>
      <c r="C209" s="85" t="s">
        <v>254</v>
      </c>
      <c r="D209" s="85" t="s">
        <v>76</v>
      </c>
      <c r="E209" s="86" t="s">
        <v>255</v>
      </c>
      <c r="F209" s="87" t="s">
        <v>256</v>
      </c>
      <c r="G209" s="88" t="s">
        <v>79</v>
      </c>
      <c r="H209" s="89">
        <v>1034</v>
      </c>
      <c r="I209" s="90"/>
      <c r="J209" s="91">
        <f>ROUND(I209*H209,2)</f>
        <v>0</v>
      </c>
      <c r="K209" s="92"/>
      <c r="L209" s="9"/>
      <c r="M209" s="93" t="s">
        <v>9</v>
      </c>
      <c r="N209" s="94" t="s">
        <v>29</v>
      </c>
      <c r="P209" s="95">
        <f>O209*H209</f>
        <v>0</v>
      </c>
      <c r="Q209" s="95">
        <v>0.12966</v>
      </c>
      <c r="R209" s="95">
        <f>Q209*H209</f>
        <v>134.06844000000001</v>
      </c>
      <c r="S209" s="95">
        <v>0</v>
      </c>
      <c r="T209" s="96">
        <f>S209*H209</f>
        <v>0</v>
      </c>
      <c r="AR209" s="97" t="s">
        <v>80</v>
      </c>
      <c r="AT209" s="97" t="s">
        <v>76</v>
      </c>
      <c r="AU209" s="97" t="s">
        <v>81</v>
      </c>
      <c r="AY209" s="1" t="s">
        <v>74</v>
      </c>
      <c r="BE209" s="98">
        <f>IF(N209="základná",J209,0)</f>
        <v>0</v>
      </c>
      <c r="BF209" s="98">
        <f>IF(N209="znížená",J209,0)</f>
        <v>0</v>
      </c>
      <c r="BG209" s="98">
        <f>IF(N209="zákl. prenesená",J209,0)</f>
        <v>0</v>
      </c>
      <c r="BH209" s="98">
        <f>IF(N209="zníž. prenesená",J209,0)</f>
        <v>0</v>
      </c>
      <c r="BI209" s="98">
        <f>IF(N209="nulová",J209,0)</f>
        <v>0</v>
      </c>
      <c r="BJ209" s="1" t="s">
        <v>81</v>
      </c>
      <c r="BK209" s="98">
        <f>ROUND(I209*H209,2)</f>
        <v>0</v>
      </c>
      <c r="BL209" s="1" t="s">
        <v>80</v>
      </c>
      <c r="BM209" s="97" t="s">
        <v>257</v>
      </c>
    </row>
    <row r="210" spans="2:65" s="99" customFormat="1" ht="22.5">
      <c r="B210" s="100"/>
      <c r="D210" s="101" t="s">
        <v>83</v>
      </c>
      <c r="E210" s="102" t="s">
        <v>9</v>
      </c>
      <c r="F210" s="103" t="s">
        <v>258</v>
      </c>
      <c r="H210" s="104">
        <v>1034</v>
      </c>
      <c r="I210" s="105"/>
      <c r="L210" s="100"/>
      <c r="M210" s="106"/>
      <c r="T210" s="107"/>
      <c r="AT210" s="102" t="s">
        <v>83</v>
      </c>
      <c r="AU210" s="102" t="s">
        <v>81</v>
      </c>
      <c r="AV210" s="99" t="s">
        <v>81</v>
      </c>
      <c r="AW210" s="99" t="s">
        <v>85</v>
      </c>
      <c r="AX210" s="99" t="s">
        <v>73</v>
      </c>
      <c r="AY210" s="102" t="s">
        <v>74</v>
      </c>
    </row>
    <row r="211" spans="2:65" s="8" customFormat="1" ht="33" customHeight="1">
      <c r="B211" s="9"/>
      <c r="C211" s="85" t="s">
        <v>259</v>
      </c>
      <c r="D211" s="85" t="s">
        <v>76</v>
      </c>
      <c r="E211" s="86" t="s">
        <v>260</v>
      </c>
      <c r="F211" s="87" t="s">
        <v>261</v>
      </c>
      <c r="G211" s="88" t="s">
        <v>79</v>
      </c>
      <c r="H211" s="89">
        <v>223</v>
      </c>
      <c r="I211" s="90"/>
      <c r="J211" s="91">
        <f>ROUND(I211*H211,2)</f>
        <v>0</v>
      </c>
      <c r="K211" s="92"/>
      <c r="L211" s="9"/>
      <c r="M211" s="93" t="s">
        <v>9</v>
      </c>
      <c r="N211" s="94" t="s">
        <v>29</v>
      </c>
      <c r="P211" s="95">
        <f>O211*H211</f>
        <v>0</v>
      </c>
      <c r="Q211" s="95">
        <v>0.15559000000000001</v>
      </c>
      <c r="R211" s="95">
        <f>Q211*H211</f>
        <v>34.696570000000001</v>
      </c>
      <c r="S211" s="95">
        <v>0</v>
      </c>
      <c r="T211" s="96">
        <f>S211*H211</f>
        <v>0</v>
      </c>
      <c r="AR211" s="97" t="s">
        <v>80</v>
      </c>
      <c r="AT211" s="97" t="s">
        <v>76</v>
      </c>
      <c r="AU211" s="97" t="s">
        <v>81</v>
      </c>
      <c r="AY211" s="1" t="s">
        <v>74</v>
      </c>
      <c r="BE211" s="98">
        <f>IF(N211="základná",J211,0)</f>
        <v>0</v>
      </c>
      <c r="BF211" s="98">
        <f>IF(N211="znížená",J211,0)</f>
        <v>0</v>
      </c>
      <c r="BG211" s="98">
        <f>IF(N211="zákl. prenesená",J211,0)</f>
        <v>0</v>
      </c>
      <c r="BH211" s="98">
        <f>IF(N211="zníž. prenesená",J211,0)</f>
        <v>0</v>
      </c>
      <c r="BI211" s="98">
        <f>IF(N211="nulová",J211,0)</f>
        <v>0</v>
      </c>
      <c r="BJ211" s="1" t="s">
        <v>81</v>
      </c>
      <c r="BK211" s="98">
        <f>ROUND(I211*H211,2)</f>
        <v>0</v>
      </c>
      <c r="BL211" s="1" t="s">
        <v>80</v>
      </c>
      <c r="BM211" s="97" t="s">
        <v>262</v>
      </c>
    </row>
    <row r="212" spans="2:65" s="99" customFormat="1">
      <c r="B212" s="100"/>
      <c r="D212" s="101" t="s">
        <v>83</v>
      </c>
      <c r="E212" s="102" t="s">
        <v>9</v>
      </c>
      <c r="F212" s="103" t="s">
        <v>263</v>
      </c>
      <c r="H212" s="104">
        <v>223</v>
      </c>
      <c r="I212" s="105"/>
      <c r="L212" s="100"/>
      <c r="M212" s="106"/>
      <c r="T212" s="107"/>
      <c r="AT212" s="102" t="s">
        <v>83</v>
      </c>
      <c r="AU212" s="102" t="s">
        <v>81</v>
      </c>
      <c r="AV212" s="99" t="s">
        <v>81</v>
      </c>
      <c r="AW212" s="99" t="s">
        <v>85</v>
      </c>
      <c r="AX212" s="99" t="s">
        <v>73</v>
      </c>
      <c r="AY212" s="102" t="s">
        <v>74</v>
      </c>
    </row>
    <row r="213" spans="2:65" s="8" customFormat="1" ht="24.2" customHeight="1">
      <c r="B213" s="9"/>
      <c r="C213" s="85" t="s">
        <v>264</v>
      </c>
      <c r="D213" s="85" t="s">
        <v>76</v>
      </c>
      <c r="E213" s="86" t="s">
        <v>265</v>
      </c>
      <c r="F213" s="87" t="s">
        <v>266</v>
      </c>
      <c r="G213" s="88" t="s">
        <v>79</v>
      </c>
      <c r="H213" s="89">
        <v>180</v>
      </c>
      <c r="I213" s="90"/>
      <c r="J213" s="91">
        <f>ROUND(I213*H213,2)</f>
        <v>0</v>
      </c>
      <c r="K213" s="92"/>
      <c r="L213" s="9"/>
      <c r="M213" s="93" t="s">
        <v>9</v>
      </c>
      <c r="N213" s="94" t="s">
        <v>29</v>
      </c>
      <c r="P213" s="95">
        <f>O213*H213</f>
        <v>0</v>
      </c>
      <c r="Q213" s="95">
        <v>0.51200000000000001</v>
      </c>
      <c r="R213" s="95">
        <f>Q213*H213</f>
        <v>92.16</v>
      </c>
      <c r="S213" s="95">
        <v>0</v>
      </c>
      <c r="T213" s="96">
        <f>S213*H213</f>
        <v>0</v>
      </c>
      <c r="AR213" s="97" t="s">
        <v>80</v>
      </c>
      <c r="AT213" s="97" t="s">
        <v>76</v>
      </c>
      <c r="AU213" s="97" t="s">
        <v>81</v>
      </c>
      <c r="AY213" s="1" t="s">
        <v>74</v>
      </c>
      <c r="BE213" s="98">
        <f>IF(N213="základná",J213,0)</f>
        <v>0</v>
      </c>
      <c r="BF213" s="98">
        <f>IF(N213="znížená",J213,0)</f>
        <v>0</v>
      </c>
      <c r="BG213" s="98">
        <f>IF(N213="zákl. prenesená",J213,0)</f>
        <v>0</v>
      </c>
      <c r="BH213" s="98">
        <f>IF(N213="zníž. prenesená",J213,0)</f>
        <v>0</v>
      </c>
      <c r="BI213" s="98">
        <f>IF(N213="nulová",J213,0)</f>
        <v>0</v>
      </c>
      <c r="BJ213" s="1" t="s">
        <v>81</v>
      </c>
      <c r="BK213" s="98">
        <f>ROUND(I213*H213,2)</f>
        <v>0</v>
      </c>
      <c r="BL213" s="1" t="s">
        <v>80</v>
      </c>
      <c r="BM213" s="97" t="s">
        <v>267</v>
      </c>
    </row>
    <row r="214" spans="2:65" s="99" customFormat="1">
      <c r="B214" s="100"/>
      <c r="D214" s="101" t="s">
        <v>83</v>
      </c>
      <c r="E214" s="102" t="s">
        <v>9</v>
      </c>
      <c r="F214" s="103" t="s">
        <v>226</v>
      </c>
      <c r="H214" s="104">
        <v>180</v>
      </c>
      <c r="I214" s="105"/>
      <c r="L214" s="100"/>
      <c r="M214" s="106"/>
      <c r="T214" s="107"/>
      <c r="AT214" s="102" t="s">
        <v>83</v>
      </c>
      <c r="AU214" s="102" t="s">
        <v>81</v>
      </c>
      <c r="AV214" s="99" t="s">
        <v>81</v>
      </c>
      <c r="AW214" s="99" t="s">
        <v>85</v>
      </c>
      <c r="AX214" s="99" t="s">
        <v>73</v>
      </c>
      <c r="AY214" s="102" t="s">
        <v>74</v>
      </c>
    </row>
    <row r="215" spans="2:65" s="8" customFormat="1" ht="24.2" customHeight="1">
      <c r="B215" s="9"/>
      <c r="C215" s="85" t="s">
        <v>268</v>
      </c>
      <c r="D215" s="85" t="s">
        <v>76</v>
      </c>
      <c r="E215" s="86" t="s">
        <v>269</v>
      </c>
      <c r="F215" s="87" t="s">
        <v>270</v>
      </c>
      <c r="G215" s="88" t="s">
        <v>79</v>
      </c>
      <c r="H215" s="89">
        <v>35</v>
      </c>
      <c r="I215" s="90"/>
      <c r="J215" s="91">
        <f>ROUND(I215*H215,2)</f>
        <v>0</v>
      </c>
      <c r="K215" s="92"/>
      <c r="L215" s="9"/>
      <c r="M215" s="93" t="s">
        <v>9</v>
      </c>
      <c r="N215" s="94" t="s">
        <v>29</v>
      </c>
      <c r="P215" s="95">
        <f>O215*H215</f>
        <v>0</v>
      </c>
      <c r="Q215" s="95">
        <v>0.112</v>
      </c>
      <c r="R215" s="95">
        <f>Q215*H215</f>
        <v>3.92</v>
      </c>
      <c r="S215" s="95">
        <v>0</v>
      </c>
      <c r="T215" s="96">
        <f>S215*H215</f>
        <v>0</v>
      </c>
      <c r="AR215" s="97" t="s">
        <v>80</v>
      </c>
      <c r="AT215" s="97" t="s">
        <v>76</v>
      </c>
      <c r="AU215" s="97" t="s">
        <v>81</v>
      </c>
      <c r="AY215" s="1" t="s">
        <v>74</v>
      </c>
      <c r="BE215" s="98">
        <f>IF(N215="základná",J215,0)</f>
        <v>0</v>
      </c>
      <c r="BF215" s="98">
        <f>IF(N215="znížená",J215,0)</f>
        <v>0</v>
      </c>
      <c r="BG215" s="98">
        <f>IF(N215="zákl. prenesená",J215,0)</f>
        <v>0</v>
      </c>
      <c r="BH215" s="98">
        <f>IF(N215="zníž. prenesená",J215,0)</f>
        <v>0</v>
      </c>
      <c r="BI215" s="98">
        <f>IF(N215="nulová",J215,0)</f>
        <v>0</v>
      </c>
      <c r="BJ215" s="1" t="s">
        <v>81</v>
      </c>
      <c r="BK215" s="98">
        <f>ROUND(I215*H215,2)</f>
        <v>0</v>
      </c>
      <c r="BL215" s="1" t="s">
        <v>80</v>
      </c>
      <c r="BM215" s="97" t="s">
        <v>271</v>
      </c>
    </row>
    <row r="216" spans="2:65" s="99" customFormat="1">
      <c r="B216" s="100"/>
      <c r="D216" s="101" t="s">
        <v>83</v>
      </c>
      <c r="E216" s="102" t="s">
        <v>9</v>
      </c>
      <c r="F216" s="103" t="s">
        <v>272</v>
      </c>
      <c r="H216" s="104">
        <v>35</v>
      </c>
      <c r="I216" s="105"/>
      <c r="L216" s="100"/>
      <c r="M216" s="106"/>
      <c r="T216" s="107"/>
      <c r="AT216" s="102" t="s">
        <v>83</v>
      </c>
      <c r="AU216" s="102" t="s">
        <v>81</v>
      </c>
      <c r="AV216" s="99" t="s">
        <v>81</v>
      </c>
      <c r="AW216" s="99" t="s">
        <v>85</v>
      </c>
      <c r="AX216" s="99" t="s">
        <v>73</v>
      </c>
      <c r="AY216" s="102" t="s">
        <v>74</v>
      </c>
    </row>
    <row r="217" spans="2:65" s="8" customFormat="1" ht="24.2" customHeight="1">
      <c r="B217" s="9"/>
      <c r="C217" s="116" t="s">
        <v>273</v>
      </c>
      <c r="D217" s="116" t="s">
        <v>133</v>
      </c>
      <c r="E217" s="117" t="s">
        <v>274</v>
      </c>
      <c r="F217" s="118" t="s">
        <v>275</v>
      </c>
      <c r="G217" s="119" t="s">
        <v>79</v>
      </c>
      <c r="H217" s="120">
        <v>35.700000000000003</v>
      </c>
      <c r="I217" s="121"/>
      <c r="J217" s="122">
        <f>ROUND(I217*H217,2)</f>
        <v>0</v>
      </c>
      <c r="K217" s="123"/>
      <c r="L217" s="124"/>
      <c r="M217" s="125" t="s">
        <v>9</v>
      </c>
      <c r="N217" s="126" t="s">
        <v>29</v>
      </c>
      <c r="P217" s="95">
        <f>O217*H217</f>
        <v>0</v>
      </c>
      <c r="Q217" s="95">
        <v>0.13800000000000001</v>
      </c>
      <c r="R217" s="95">
        <f>Q217*H217</f>
        <v>4.9266000000000005</v>
      </c>
      <c r="S217" s="95">
        <v>0</v>
      </c>
      <c r="T217" s="96">
        <f>S217*H217</f>
        <v>0</v>
      </c>
      <c r="AR217" s="97" t="s">
        <v>116</v>
      </c>
      <c r="AT217" s="97" t="s">
        <v>133</v>
      </c>
      <c r="AU217" s="97" t="s">
        <v>81</v>
      </c>
      <c r="AY217" s="1" t="s">
        <v>74</v>
      </c>
      <c r="BE217" s="98">
        <f>IF(N217="základná",J217,0)</f>
        <v>0</v>
      </c>
      <c r="BF217" s="98">
        <f>IF(N217="znížená",J217,0)</f>
        <v>0</v>
      </c>
      <c r="BG217" s="98">
        <f>IF(N217="zákl. prenesená",J217,0)</f>
        <v>0</v>
      </c>
      <c r="BH217" s="98">
        <f>IF(N217="zníž. prenesená",J217,0)</f>
        <v>0</v>
      </c>
      <c r="BI217" s="98">
        <f>IF(N217="nulová",J217,0)</f>
        <v>0</v>
      </c>
      <c r="BJ217" s="1" t="s">
        <v>81</v>
      </c>
      <c r="BK217" s="98">
        <f>ROUND(I217*H217,2)</f>
        <v>0</v>
      </c>
      <c r="BL217" s="1" t="s">
        <v>80</v>
      </c>
      <c r="BM217" s="97" t="s">
        <v>276</v>
      </c>
    </row>
    <row r="218" spans="2:65" s="99" customFormat="1">
      <c r="B218" s="100"/>
      <c r="D218" s="101" t="s">
        <v>83</v>
      </c>
      <c r="F218" s="103" t="s">
        <v>277</v>
      </c>
      <c r="H218" s="104">
        <v>35.700000000000003</v>
      </c>
      <c r="I218" s="105"/>
      <c r="L218" s="100"/>
      <c r="M218" s="106"/>
      <c r="T218" s="107"/>
      <c r="AT218" s="102" t="s">
        <v>83</v>
      </c>
      <c r="AU218" s="102" t="s">
        <v>81</v>
      </c>
      <c r="AV218" s="99" t="s">
        <v>81</v>
      </c>
      <c r="AW218" s="99" t="s">
        <v>4</v>
      </c>
      <c r="AX218" s="99" t="s">
        <v>73</v>
      </c>
      <c r="AY218" s="102" t="s">
        <v>74</v>
      </c>
    </row>
    <row r="219" spans="2:65" s="8" customFormat="1" ht="44.25" customHeight="1">
      <c r="B219" s="9"/>
      <c r="C219" s="85" t="s">
        <v>278</v>
      </c>
      <c r="D219" s="85" t="s">
        <v>76</v>
      </c>
      <c r="E219" s="86" t="s">
        <v>279</v>
      </c>
      <c r="F219" s="87" t="s">
        <v>280</v>
      </c>
      <c r="G219" s="88" t="s">
        <v>79</v>
      </c>
      <c r="H219" s="89">
        <v>308</v>
      </c>
      <c r="I219" s="90"/>
      <c r="J219" s="91">
        <f>ROUND(I219*H219,2)</f>
        <v>0</v>
      </c>
      <c r="K219" s="92"/>
      <c r="L219" s="9"/>
      <c r="M219" s="93" t="s">
        <v>9</v>
      </c>
      <c r="N219" s="94" t="s">
        <v>29</v>
      </c>
      <c r="P219" s="95">
        <f>O219*H219</f>
        <v>0</v>
      </c>
      <c r="Q219" s="95">
        <v>0.112</v>
      </c>
      <c r="R219" s="95">
        <f>Q219*H219</f>
        <v>34.496000000000002</v>
      </c>
      <c r="S219" s="95">
        <v>0</v>
      </c>
      <c r="T219" s="96">
        <f>S219*H219</f>
        <v>0</v>
      </c>
      <c r="AR219" s="97" t="s">
        <v>80</v>
      </c>
      <c r="AT219" s="97" t="s">
        <v>76</v>
      </c>
      <c r="AU219" s="97" t="s">
        <v>81</v>
      </c>
      <c r="AY219" s="1" t="s">
        <v>74</v>
      </c>
      <c r="BE219" s="98">
        <f>IF(N219="základná",J219,0)</f>
        <v>0</v>
      </c>
      <c r="BF219" s="98">
        <f>IF(N219="znížená",J219,0)</f>
        <v>0</v>
      </c>
      <c r="BG219" s="98">
        <f>IF(N219="zákl. prenesená",J219,0)</f>
        <v>0</v>
      </c>
      <c r="BH219" s="98">
        <f>IF(N219="zníž. prenesená",J219,0)</f>
        <v>0</v>
      </c>
      <c r="BI219" s="98">
        <f>IF(N219="nulová",J219,0)</f>
        <v>0</v>
      </c>
      <c r="BJ219" s="1" t="s">
        <v>81</v>
      </c>
      <c r="BK219" s="98">
        <f>ROUND(I219*H219,2)</f>
        <v>0</v>
      </c>
      <c r="BL219" s="1" t="s">
        <v>80</v>
      </c>
      <c r="BM219" s="97" t="s">
        <v>281</v>
      </c>
    </row>
    <row r="220" spans="2:65" s="99" customFormat="1">
      <c r="B220" s="100"/>
      <c r="D220" s="101" t="s">
        <v>83</v>
      </c>
      <c r="E220" s="102" t="s">
        <v>9</v>
      </c>
      <c r="F220" s="103" t="s">
        <v>282</v>
      </c>
      <c r="H220" s="104">
        <v>308</v>
      </c>
      <c r="I220" s="105"/>
      <c r="L220" s="100"/>
      <c r="M220" s="106"/>
      <c r="T220" s="107"/>
      <c r="AT220" s="102" t="s">
        <v>83</v>
      </c>
      <c r="AU220" s="102" t="s">
        <v>81</v>
      </c>
      <c r="AV220" s="99" t="s">
        <v>81</v>
      </c>
      <c r="AW220" s="99" t="s">
        <v>85</v>
      </c>
      <c r="AX220" s="99" t="s">
        <v>73</v>
      </c>
      <c r="AY220" s="102" t="s">
        <v>74</v>
      </c>
    </row>
    <row r="221" spans="2:65" s="8" customFormat="1" ht="24.2" customHeight="1">
      <c r="B221" s="9"/>
      <c r="C221" s="116" t="s">
        <v>283</v>
      </c>
      <c r="D221" s="116" t="s">
        <v>133</v>
      </c>
      <c r="E221" s="117" t="s">
        <v>284</v>
      </c>
      <c r="F221" s="118" t="s">
        <v>285</v>
      </c>
      <c r="G221" s="119" t="s">
        <v>79</v>
      </c>
      <c r="H221" s="120">
        <v>311.08</v>
      </c>
      <c r="I221" s="121"/>
      <c r="J221" s="122">
        <f>ROUND(I221*H221,2)</f>
        <v>0</v>
      </c>
      <c r="K221" s="123"/>
      <c r="L221" s="124"/>
      <c r="M221" s="125" t="s">
        <v>9</v>
      </c>
      <c r="N221" s="126" t="s">
        <v>29</v>
      </c>
      <c r="P221" s="95">
        <f>O221*H221</f>
        <v>0</v>
      </c>
      <c r="Q221" s="95">
        <v>0.1081</v>
      </c>
      <c r="R221" s="95">
        <f>Q221*H221</f>
        <v>33.627747999999997</v>
      </c>
      <c r="S221" s="95">
        <v>0</v>
      </c>
      <c r="T221" s="96">
        <f>S221*H221</f>
        <v>0</v>
      </c>
      <c r="AR221" s="97" t="s">
        <v>116</v>
      </c>
      <c r="AT221" s="97" t="s">
        <v>133</v>
      </c>
      <c r="AU221" s="97" t="s">
        <v>81</v>
      </c>
      <c r="AY221" s="1" t="s">
        <v>74</v>
      </c>
      <c r="BE221" s="98">
        <f>IF(N221="základná",J221,0)</f>
        <v>0</v>
      </c>
      <c r="BF221" s="98">
        <f>IF(N221="znížená",J221,0)</f>
        <v>0</v>
      </c>
      <c r="BG221" s="98">
        <f>IF(N221="zákl. prenesená",J221,0)</f>
        <v>0</v>
      </c>
      <c r="BH221" s="98">
        <f>IF(N221="zníž. prenesená",J221,0)</f>
        <v>0</v>
      </c>
      <c r="BI221" s="98">
        <f>IF(N221="nulová",J221,0)</f>
        <v>0</v>
      </c>
      <c r="BJ221" s="1" t="s">
        <v>81</v>
      </c>
      <c r="BK221" s="98">
        <f>ROUND(I221*H221,2)</f>
        <v>0</v>
      </c>
      <c r="BL221" s="1" t="s">
        <v>80</v>
      </c>
      <c r="BM221" s="97" t="s">
        <v>286</v>
      </c>
    </row>
    <row r="222" spans="2:65" s="72" customFormat="1" ht="22.9" customHeight="1">
      <c r="B222" s="73"/>
      <c r="D222" s="74" t="s">
        <v>70</v>
      </c>
      <c r="E222" s="83" t="s">
        <v>116</v>
      </c>
      <c r="F222" s="83" t="s">
        <v>287</v>
      </c>
      <c r="I222" s="76"/>
      <c r="J222" s="84">
        <f>BK222</f>
        <v>0</v>
      </c>
      <c r="L222" s="73"/>
      <c r="M222" s="78"/>
      <c r="P222" s="79">
        <f>SUM(P223:P225)</f>
        <v>0</v>
      </c>
      <c r="R222" s="79">
        <f>SUM(R223:R225)</f>
        <v>30.129449999999999</v>
      </c>
      <c r="T222" s="80">
        <f>SUM(T223:T225)</f>
        <v>0</v>
      </c>
      <c r="AR222" s="74" t="s">
        <v>73</v>
      </c>
      <c r="AT222" s="81" t="s">
        <v>70</v>
      </c>
      <c r="AU222" s="81" t="s">
        <v>73</v>
      </c>
      <c r="AY222" s="74" t="s">
        <v>74</v>
      </c>
      <c r="BK222" s="82">
        <f>SUM(BK223:BK225)</f>
        <v>0</v>
      </c>
    </row>
    <row r="223" spans="2:65" s="8" customFormat="1" ht="33" customHeight="1">
      <c r="B223" s="9"/>
      <c r="C223" s="85" t="s">
        <v>288</v>
      </c>
      <c r="D223" s="85" t="s">
        <v>76</v>
      </c>
      <c r="E223" s="86" t="s">
        <v>289</v>
      </c>
      <c r="F223" s="87" t="s">
        <v>290</v>
      </c>
      <c r="G223" s="88" t="s">
        <v>291</v>
      </c>
      <c r="H223" s="89">
        <v>3</v>
      </c>
      <c r="I223" s="90"/>
      <c r="J223" s="91">
        <f>ROUND(I223*H223,2)</f>
        <v>0</v>
      </c>
      <c r="K223" s="92"/>
      <c r="L223" s="9"/>
      <c r="M223" s="93" t="s">
        <v>9</v>
      </c>
      <c r="N223" s="94" t="s">
        <v>29</v>
      </c>
      <c r="P223" s="95">
        <f>O223*H223</f>
        <v>0</v>
      </c>
      <c r="Q223" s="95">
        <v>0.84099000000000002</v>
      </c>
      <c r="R223" s="95">
        <f>Q223*H223</f>
        <v>2.5229699999999999</v>
      </c>
      <c r="S223" s="95">
        <v>0</v>
      </c>
      <c r="T223" s="96">
        <f>S223*H223</f>
        <v>0</v>
      </c>
      <c r="AR223" s="97" t="s">
        <v>80</v>
      </c>
      <c r="AT223" s="97" t="s">
        <v>76</v>
      </c>
      <c r="AU223" s="97" t="s">
        <v>81</v>
      </c>
      <c r="AY223" s="1" t="s">
        <v>74</v>
      </c>
      <c r="BE223" s="98">
        <f>IF(N223="základná",J223,0)</f>
        <v>0</v>
      </c>
      <c r="BF223" s="98">
        <f>IF(N223="znížená",J223,0)</f>
        <v>0</v>
      </c>
      <c r="BG223" s="98">
        <f>IF(N223="zákl. prenesená",J223,0)</f>
        <v>0</v>
      </c>
      <c r="BH223" s="98">
        <f>IF(N223="zníž. prenesená",J223,0)</f>
        <v>0</v>
      </c>
      <c r="BI223" s="98">
        <f>IF(N223="nulová",J223,0)</f>
        <v>0</v>
      </c>
      <c r="BJ223" s="1" t="s">
        <v>81</v>
      </c>
      <c r="BK223" s="98">
        <f>ROUND(I223*H223,2)</f>
        <v>0</v>
      </c>
      <c r="BL223" s="1" t="s">
        <v>80</v>
      </c>
      <c r="BM223" s="97" t="s">
        <v>292</v>
      </c>
    </row>
    <row r="224" spans="2:65" s="8" customFormat="1" ht="24.2" customHeight="1">
      <c r="B224" s="9"/>
      <c r="C224" s="85" t="s">
        <v>293</v>
      </c>
      <c r="D224" s="85" t="s">
        <v>76</v>
      </c>
      <c r="E224" s="86" t="s">
        <v>294</v>
      </c>
      <c r="F224" s="87" t="s">
        <v>295</v>
      </c>
      <c r="G224" s="88" t="s">
        <v>291</v>
      </c>
      <c r="H224" s="89">
        <v>26</v>
      </c>
      <c r="I224" s="90"/>
      <c r="J224" s="91">
        <f>ROUND(I224*H224,2)</f>
        <v>0</v>
      </c>
      <c r="K224" s="92"/>
      <c r="L224" s="9"/>
      <c r="M224" s="93" t="s">
        <v>9</v>
      </c>
      <c r="N224" s="94" t="s">
        <v>29</v>
      </c>
      <c r="P224" s="95">
        <f>O224*H224</f>
        <v>0</v>
      </c>
      <c r="Q224" s="95">
        <v>0.41424</v>
      </c>
      <c r="R224" s="95">
        <f>Q224*H224</f>
        <v>10.770239999999999</v>
      </c>
      <c r="S224" s="95">
        <v>0</v>
      </c>
      <c r="T224" s="96">
        <f>S224*H224</f>
        <v>0</v>
      </c>
      <c r="AR224" s="97" t="s">
        <v>80</v>
      </c>
      <c r="AT224" s="97" t="s">
        <v>76</v>
      </c>
      <c r="AU224" s="97" t="s">
        <v>81</v>
      </c>
      <c r="AY224" s="1" t="s">
        <v>74</v>
      </c>
      <c r="BE224" s="98">
        <f>IF(N224="základná",J224,0)</f>
        <v>0</v>
      </c>
      <c r="BF224" s="98">
        <f>IF(N224="znížená",J224,0)</f>
        <v>0</v>
      </c>
      <c r="BG224" s="98">
        <f>IF(N224="zákl. prenesená",J224,0)</f>
        <v>0</v>
      </c>
      <c r="BH224" s="98">
        <f>IF(N224="zníž. prenesená",J224,0)</f>
        <v>0</v>
      </c>
      <c r="BI224" s="98">
        <f>IF(N224="nulová",J224,0)</f>
        <v>0</v>
      </c>
      <c r="BJ224" s="1" t="s">
        <v>81</v>
      </c>
      <c r="BK224" s="98">
        <f>ROUND(I224*H224,2)</f>
        <v>0</v>
      </c>
      <c r="BL224" s="1" t="s">
        <v>80</v>
      </c>
      <c r="BM224" s="97" t="s">
        <v>296</v>
      </c>
    </row>
    <row r="225" spans="2:65" s="8" customFormat="1" ht="24.2" customHeight="1">
      <c r="B225" s="9"/>
      <c r="C225" s="85" t="s">
        <v>297</v>
      </c>
      <c r="D225" s="85" t="s">
        <v>76</v>
      </c>
      <c r="E225" s="86" t="s">
        <v>298</v>
      </c>
      <c r="F225" s="87" t="s">
        <v>299</v>
      </c>
      <c r="G225" s="88" t="s">
        <v>291</v>
      </c>
      <c r="H225" s="89">
        <v>41</v>
      </c>
      <c r="I225" s="90"/>
      <c r="J225" s="91">
        <f>ROUND(I225*H225,2)</f>
        <v>0</v>
      </c>
      <c r="K225" s="92"/>
      <c r="L225" s="9"/>
      <c r="M225" s="93" t="s">
        <v>9</v>
      </c>
      <c r="N225" s="94" t="s">
        <v>29</v>
      </c>
      <c r="P225" s="95">
        <f>O225*H225</f>
        <v>0</v>
      </c>
      <c r="Q225" s="95">
        <v>0.41064000000000001</v>
      </c>
      <c r="R225" s="95">
        <f>Q225*H225</f>
        <v>16.83624</v>
      </c>
      <c r="S225" s="95">
        <v>0</v>
      </c>
      <c r="T225" s="96">
        <f>S225*H225</f>
        <v>0</v>
      </c>
      <c r="AR225" s="97" t="s">
        <v>80</v>
      </c>
      <c r="AT225" s="97" t="s">
        <v>76</v>
      </c>
      <c r="AU225" s="97" t="s">
        <v>81</v>
      </c>
      <c r="AY225" s="1" t="s">
        <v>74</v>
      </c>
      <c r="BE225" s="98">
        <f>IF(N225="základná",J225,0)</f>
        <v>0</v>
      </c>
      <c r="BF225" s="98">
        <f>IF(N225="znížená",J225,0)</f>
        <v>0</v>
      </c>
      <c r="BG225" s="98">
        <f>IF(N225="zákl. prenesená",J225,0)</f>
        <v>0</v>
      </c>
      <c r="BH225" s="98">
        <f>IF(N225="zníž. prenesená",J225,0)</f>
        <v>0</v>
      </c>
      <c r="BI225" s="98">
        <f>IF(N225="nulová",J225,0)</f>
        <v>0</v>
      </c>
      <c r="BJ225" s="1" t="s">
        <v>81</v>
      </c>
      <c r="BK225" s="98">
        <f>ROUND(I225*H225,2)</f>
        <v>0</v>
      </c>
      <c r="BL225" s="1" t="s">
        <v>80</v>
      </c>
      <c r="BM225" s="97" t="s">
        <v>300</v>
      </c>
    </row>
    <row r="226" spans="2:65" s="72" customFormat="1" ht="22.9" customHeight="1">
      <c r="B226" s="73"/>
      <c r="D226" s="74" t="s">
        <v>70</v>
      </c>
      <c r="E226" s="83" t="s">
        <v>122</v>
      </c>
      <c r="F226" s="83" t="s">
        <v>301</v>
      </c>
      <c r="I226" s="76"/>
      <c r="J226" s="84">
        <f>BK226</f>
        <v>0</v>
      </c>
      <c r="L226" s="73"/>
      <c r="M226" s="78"/>
      <c r="P226" s="79">
        <f>SUM(P227:P272)</f>
        <v>0</v>
      </c>
      <c r="R226" s="79">
        <f>SUM(R227:R272)</f>
        <v>531.88877000000002</v>
      </c>
      <c r="T226" s="80">
        <f>SUM(T227:T272)</f>
        <v>0</v>
      </c>
      <c r="AR226" s="74" t="s">
        <v>73</v>
      </c>
      <c r="AT226" s="81" t="s">
        <v>70</v>
      </c>
      <c r="AU226" s="81" t="s">
        <v>73</v>
      </c>
      <c r="AY226" s="74" t="s">
        <v>74</v>
      </c>
      <c r="BK226" s="82">
        <f>SUM(BK227:BK272)</f>
        <v>0</v>
      </c>
    </row>
    <row r="227" spans="2:65" s="8" customFormat="1" ht="24.2" customHeight="1">
      <c r="B227" s="9"/>
      <c r="C227" s="85" t="s">
        <v>302</v>
      </c>
      <c r="D227" s="85" t="s">
        <v>76</v>
      </c>
      <c r="E227" s="86" t="s">
        <v>303</v>
      </c>
      <c r="F227" s="87" t="s">
        <v>304</v>
      </c>
      <c r="G227" s="88" t="s">
        <v>305</v>
      </c>
      <c r="H227" s="89">
        <v>1</v>
      </c>
      <c r="I227" s="90"/>
      <c r="J227" s="91">
        <f>ROUND(I227*H227,2)</f>
        <v>0</v>
      </c>
      <c r="K227" s="92"/>
      <c r="L227" s="9"/>
      <c r="M227" s="93" t="s">
        <v>9</v>
      </c>
      <c r="N227" s="94" t="s">
        <v>29</v>
      </c>
      <c r="P227" s="95">
        <f>O227*H227</f>
        <v>0</v>
      </c>
      <c r="Q227" s="95">
        <v>0</v>
      </c>
      <c r="R227" s="95">
        <f>Q227*H227</f>
        <v>0</v>
      </c>
      <c r="S227" s="95">
        <v>0</v>
      </c>
      <c r="T227" s="96">
        <f>S227*H227</f>
        <v>0</v>
      </c>
      <c r="AR227" s="97" t="s">
        <v>80</v>
      </c>
      <c r="AT227" s="97" t="s">
        <v>76</v>
      </c>
      <c r="AU227" s="97" t="s">
        <v>81</v>
      </c>
      <c r="AY227" s="1" t="s">
        <v>74</v>
      </c>
      <c r="BE227" s="98">
        <f>IF(N227="základná",J227,0)</f>
        <v>0</v>
      </c>
      <c r="BF227" s="98">
        <f>IF(N227="znížená",J227,0)</f>
        <v>0</v>
      </c>
      <c r="BG227" s="98">
        <f>IF(N227="zákl. prenesená",J227,0)</f>
        <v>0</v>
      </c>
      <c r="BH227" s="98">
        <f>IF(N227="zníž. prenesená",J227,0)</f>
        <v>0</v>
      </c>
      <c r="BI227" s="98">
        <f>IF(N227="nulová",J227,0)</f>
        <v>0</v>
      </c>
      <c r="BJ227" s="1" t="s">
        <v>81</v>
      </c>
      <c r="BK227" s="98">
        <f>ROUND(I227*H227,2)</f>
        <v>0</v>
      </c>
      <c r="BL227" s="1" t="s">
        <v>80</v>
      </c>
      <c r="BM227" s="97" t="s">
        <v>306</v>
      </c>
    </row>
    <row r="228" spans="2:65" s="8" customFormat="1" ht="37.9" customHeight="1">
      <c r="B228" s="9"/>
      <c r="C228" s="85" t="s">
        <v>307</v>
      </c>
      <c r="D228" s="85" t="s">
        <v>76</v>
      </c>
      <c r="E228" s="86" t="s">
        <v>308</v>
      </c>
      <c r="F228" s="87" t="s">
        <v>309</v>
      </c>
      <c r="G228" s="88" t="s">
        <v>95</v>
      </c>
      <c r="H228" s="89">
        <v>49</v>
      </c>
      <c r="I228" s="90"/>
      <c r="J228" s="91">
        <f>ROUND(I228*H228,2)</f>
        <v>0</v>
      </c>
      <c r="K228" s="92"/>
      <c r="L228" s="9"/>
      <c r="M228" s="93" t="s">
        <v>9</v>
      </c>
      <c r="N228" s="94" t="s">
        <v>29</v>
      </c>
      <c r="P228" s="95">
        <f>O228*H228</f>
        <v>0</v>
      </c>
      <c r="Q228" s="95">
        <v>1.1E-4</v>
      </c>
      <c r="R228" s="95">
        <f>Q228*H228</f>
        <v>5.3899999999999998E-3</v>
      </c>
      <c r="S228" s="95">
        <v>0</v>
      </c>
      <c r="T228" s="96">
        <f>S228*H228</f>
        <v>0</v>
      </c>
      <c r="AR228" s="97" t="s">
        <v>80</v>
      </c>
      <c r="AT228" s="97" t="s">
        <v>76</v>
      </c>
      <c r="AU228" s="97" t="s">
        <v>81</v>
      </c>
      <c r="AY228" s="1" t="s">
        <v>74</v>
      </c>
      <c r="BE228" s="98">
        <f>IF(N228="základná",J228,0)</f>
        <v>0</v>
      </c>
      <c r="BF228" s="98">
        <f>IF(N228="znížená",J228,0)</f>
        <v>0</v>
      </c>
      <c r="BG228" s="98">
        <f>IF(N228="zákl. prenesená",J228,0)</f>
        <v>0</v>
      </c>
      <c r="BH228" s="98">
        <f>IF(N228="zníž. prenesená",J228,0)</f>
        <v>0</v>
      </c>
      <c r="BI228" s="98">
        <f>IF(N228="nulová",J228,0)</f>
        <v>0</v>
      </c>
      <c r="BJ228" s="1" t="s">
        <v>81</v>
      </c>
      <c r="BK228" s="98">
        <f>ROUND(I228*H228,2)</f>
        <v>0</v>
      </c>
      <c r="BL228" s="1" t="s">
        <v>80</v>
      </c>
      <c r="BM228" s="97" t="s">
        <v>310</v>
      </c>
    </row>
    <row r="229" spans="2:65" s="99" customFormat="1">
      <c r="B229" s="100"/>
      <c r="D229" s="101" t="s">
        <v>83</v>
      </c>
      <c r="E229" s="102" t="s">
        <v>9</v>
      </c>
      <c r="F229" s="103" t="s">
        <v>311</v>
      </c>
      <c r="H229" s="104">
        <v>49</v>
      </c>
      <c r="I229" s="105"/>
      <c r="L229" s="100"/>
      <c r="M229" s="106"/>
      <c r="T229" s="107"/>
      <c r="AT229" s="102" t="s">
        <v>83</v>
      </c>
      <c r="AU229" s="102" t="s">
        <v>81</v>
      </c>
      <c r="AV229" s="99" t="s">
        <v>81</v>
      </c>
      <c r="AW229" s="99" t="s">
        <v>85</v>
      </c>
      <c r="AX229" s="99" t="s">
        <v>73</v>
      </c>
      <c r="AY229" s="102" t="s">
        <v>74</v>
      </c>
    </row>
    <row r="230" spans="2:65" s="8" customFormat="1" ht="37.9" customHeight="1">
      <c r="B230" s="9"/>
      <c r="C230" s="85" t="s">
        <v>312</v>
      </c>
      <c r="D230" s="85" t="s">
        <v>76</v>
      </c>
      <c r="E230" s="86" t="s">
        <v>313</v>
      </c>
      <c r="F230" s="87" t="s">
        <v>314</v>
      </c>
      <c r="G230" s="88" t="s">
        <v>95</v>
      </c>
      <c r="H230" s="89">
        <v>131</v>
      </c>
      <c r="I230" s="90"/>
      <c r="J230" s="91">
        <f>ROUND(I230*H230,2)</f>
        <v>0</v>
      </c>
      <c r="K230" s="92"/>
      <c r="L230" s="9"/>
      <c r="M230" s="93" t="s">
        <v>9</v>
      </c>
      <c r="N230" s="94" t="s">
        <v>29</v>
      </c>
      <c r="P230" s="95">
        <f>O230*H230</f>
        <v>0</v>
      </c>
      <c r="Q230" s="95">
        <v>4.0000000000000003E-5</v>
      </c>
      <c r="R230" s="95">
        <f>Q230*H230</f>
        <v>5.2400000000000007E-3</v>
      </c>
      <c r="S230" s="95">
        <v>0</v>
      </c>
      <c r="T230" s="96">
        <f>S230*H230</f>
        <v>0</v>
      </c>
      <c r="AR230" s="97" t="s">
        <v>80</v>
      </c>
      <c r="AT230" s="97" t="s">
        <v>76</v>
      </c>
      <c r="AU230" s="97" t="s">
        <v>81</v>
      </c>
      <c r="AY230" s="1" t="s">
        <v>74</v>
      </c>
      <c r="BE230" s="98">
        <f>IF(N230="základná",J230,0)</f>
        <v>0</v>
      </c>
      <c r="BF230" s="98">
        <f>IF(N230="znížená",J230,0)</f>
        <v>0</v>
      </c>
      <c r="BG230" s="98">
        <f>IF(N230="zákl. prenesená",J230,0)</f>
        <v>0</v>
      </c>
      <c r="BH230" s="98">
        <f>IF(N230="zníž. prenesená",J230,0)</f>
        <v>0</v>
      </c>
      <c r="BI230" s="98">
        <f>IF(N230="nulová",J230,0)</f>
        <v>0</v>
      </c>
      <c r="BJ230" s="1" t="s">
        <v>81</v>
      </c>
      <c r="BK230" s="98">
        <f>ROUND(I230*H230,2)</f>
        <v>0</v>
      </c>
      <c r="BL230" s="1" t="s">
        <v>80</v>
      </c>
      <c r="BM230" s="97" t="s">
        <v>315</v>
      </c>
    </row>
    <row r="231" spans="2:65" s="99" customFormat="1">
      <c r="B231" s="100"/>
      <c r="D231" s="101" t="s">
        <v>83</v>
      </c>
      <c r="E231" s="102" t="s">
        <v>9</v>
      </c>
      <c r="F231" s="103" t="s">
        <v>316</v>
      </c>
      <c r="H231" s="104">
        <v>131</v>
      </c>
      <c r="I231" s="105"/>
      <c r="L231" s="100"/>
      <c r="M231" s="106"/>
      <c r="T231" s="107"/>
      <c r="AT231" s="102" t="s">
        <v>83</v>
      </c>
      <c r="AU231" s="102" t="s">
        <v>81</v>
      </c>
      <c r="AV231" s="99" t="s">
        <v>81</v>
      </c>
      <c r="AW231" s="99" t="s">
        <v>85</v>
      </c>
      <c r="AX231" s="99" t="s">
        <v>73</v>
      </c>
      <c r="AY231" s="102" t="s">
        <v>74</v>
      </c>
    </row>
    <row r="232" spans="2:65" s="8" customFormat="1" ht="24.2" customHeight="1">
      <c r="B232" s="9"/>
      <c r="C232" s="85" t="s">
        <v>317</v>
      </c>
      <c r="D232" s="85" t="s">
        <v>76</v>
      </c>
      <c r="E232" s="86" t="s">
        <v>318</v>
      </c>
      <c r="F232" s="87" t="s">
        <v>319</v>
      </c>
      <c r="G232" s="88" t="s">
        <v>95</v>
      </c>
      <c r="H232" s="89">
        <v>71</v>
      </c>
      <c r="I232" s="90"/>
      <c r="J232" s="91">
        <f>ROUND(I232*H232,2)</f>
        <v>0</v>
      </c>
      <c r="K232" s="92"/>
      <c r="L232" s="9"/>
      <c r="M232" s="93" t="s">
        <v>9</v>
      </c>
      <c r="N232" s="94" t="s">
        <v>29</v>
      </c>
      <c r="P232" s="95">
        <f>O232*H232</f>
        <v>0</v>
      </c>
      <c r="Q232" s="95">
        <v>2.5200000000000001E-3</v>
      </c>
      <c r="R232" s="95">
        <f>Q232*H232</f>
        <v>0.17892</v>
      </c>
      <c r="S232" s="95">
        <v>0</v>
      </c>
      <c r="T232" s="96">
        <f>S232*H232</f>
        <v>0</v>
      </c>
      <c r="AR232" s="97" t="s">
        <v>80</v>
      </c>
      <c r="AT232" s="97" t="s">
        <v>76</v>
      </c>
      <c r="AU232" s="97" t="s">
        <v>81</v>
      </c>
      <c r="AY232" s="1" t="s">
        <v>74</v>
      </c>
      <c r="BE232" s="98">
        <f>IF(N232="základná",J232,0)</f>
        <v>0</v>
      </c>
      <c r="BF232" s="98">
        <f>IF(N232="znížená",J232,0)</f>
        <v>0</v>
      </c>
      <c r="BG232" s="98">
        <f>IF(N232="zákl. prenesená",J232,0)</f>
        <v>0</v>
      </c>
      <c r="BH232" s="98">
        <f>IF(N232="zníž. prenesená",J232,0)</f>
        <v>0</v>
      </c>
      <c r="BI232" s="98">
        <f>IF(N232="nulová",J232,0)</f>
        <v>0</v>
      </c>
      <c r="BJ232" s="1" t="s">
        <v>81</v>
      </c>
      <c r="BK232" s="98">
        <f>ROUND(I232*H232,2)</f>
        <v>0</v>
      </c>
      <c r="BL232" s="1" t="s">
        <v>80</v>
      </c>
      <c r="BM232" s="97" t="s">
        <v>320</v>
      </c>
    </row>
    <row r="233" spans="2:65" s="99" customFormat="1">
      <c r="B233" s="100"/>
      <c r="D233" s="101" t="s">
        <v>83</v>
      </c>
      <c r="E233" s="102" t="s">
        <v>9</v>
      </c>
      <c r="F233" s="103" t="s">
        <v>321</v>
      </c>
      <c r="H233" s="104">
        <v>71</v>
      </c>
      <c r="I233" s="105"/>
      <c r="L233" s="100"/>
      <c r="M233" s="106"/>
      <c r="T233" s="107"/>
      <c r="AT233" s="102" t="s">
        <v>83</v>
      </c>
      <c r="AU233" s="102" t="s">
        <v>81</v>
      </c>
      <c r="AV233" s="99" t="s">
        <v>81</v>
      </c>
      <c r="AW233" s="99" t="s">
        <v>85</v>
      </c>
      <c r="AX233" s="99" t="s">
        <v>73</v>
      </c>
      <c r="AY233" s="102" t="s">
        <v>74</v>
      </c>
    </row>
    <row r="234" spans="2:65" s="8" customFormat="1" ht="37.9" customHeight="1">
      <c r="B234" s="9"/>
      <c r="C234" s="85" t="s">
        <v>322</v>
      </c>
      <c r="D234" s="85" t="s">
        <v>76</v>
      </c>
      <c r="E234" s="86" t="s">
        <v>323</v>
      </c>
      <c r="F234" s="87" t="s">
        <v>324</v>
      </c>
      <c r="G234" s="88" t="s">
        <v>79</v>
      </c>
      <c r="H234" s="89">
        <v>643</v>
      </c>
      <c r="I234" s="90"/>
      <c r="J234" s="91">
        <f>ROUND(I234*H234,2)</f>
        <v>0</v>
      </c>
      <c r="K234" s="92"/>
      <c r="L234" s="9"/>
      <c r="M234" s="93" t="s">
        <v>9</v>
      </c>
      <c r="N234" s="94" t="s">
        <v>29</v>
      </c>
      <c r="P234" s="95">
        <f>O234*H234</f>
        <v>0</v>
      </c>
      <c r="Q234" s="95">
        <v>8.9999999999999998E-4</v>
      </c>
      <c r="R234" s="95">
        <f>Q234*H234</f>
        <v>0.57869999999999999</v>
      </c>
      <c r="S234" s="95">
        <v>0</v>
      </c>
      <c r="T234" s="96">
        <f>S234*H234</f>
        <v>0</v>
      </c>
      <c r="AR234" s="97" t="s">
        <v>80</v>
      </c>
      <c r="AT234" s="97" t="s">
        <v>76</v>
      </c>
      <c r="AU234" s="97" t="s">
        <v>81</v>
      </c>
      <c r="AY234" s="1" t="s">
        <v>74</v>
      </c>
      <c r="BE234" s="98">
        <f>IF(N234="základná",J234,0)</f>
        <v>0</v>
      </c>
      <c r="BF234" s="98">
        <f>IF(N234="znížená",J234,0)</f>
        <v>0</v>
      </c>
      <c r="BG234" s="98">
        <f>IF(N234="zákl. prenesená",J234,0)</f>
        <v>0</v>
      </c>
      <c r="BH234" s="98">
        <f>IF(N234="zníž. prenesená",J234,0)</f>
        <v>0</v>
      </c>
      <c r="BI234" s="98">
        <f>IF(N234="nulová",J234,0)</f>
        <v>0</v>
      </c>
      <c r="BJ234" s="1" t="s">
        <v>81</v>
      </c>
      <c r="BK234" s="98">
        <f>ROUND(I234*H234,2)</f>
        <v>0</v>
      </c>
      <c r="BL234" s="1" t="s">
        <v>80</v>
      </c>
      <c r="BM234" s="97" t="s">
        <v>325</v>
      </c>
    </row>
    <row r="235" spans="2:65" s="99" customFormat="1">
      <c r="B235" s="100"/>
      <c r="D235" s="101" t="s">
        <v>83</v>
      </c>
      <c r="E235" s="102" t="s">
        <v>9</v>
      </c>
      <c r="F235" s="103" t="s">
        <v>326</v>
      </c>
      <c r="H235" s="104">
        <v>409</v>
      </c>
      <c r="I235" s="105"/>
      <c r="L235" s="100"/>
      <c r="M235" s="106"/>
      <c r="T235" s="107"/>
      <c r="AT235" s="102" t="s">
        <v>83</v>
      </c>
      <c r="AU235" s="102" t="s">
        <v>81</v>
      </c>
      <c r="AV235" s="99" t="s">
        <v>81</v>
      </c>
      <c r="AW235" s="99" t="s">
        <v>85</v>
      </c>
      <c r="AX235" s="99" t="s">
        <v>1</v>
      </c>
      <c r="AY235" s="102" t="s">
        <v>74</v>
      </c>
    </row>
    <row r="236" spans="2:65" s="99" customFormat="1">
      <c r="B236" s="100"/>
      <c r="D236" s="101" t="s">
        <v>83</v>
      </c>
      <c r="E236" s="102" t="s">
        <v>9</v>
      </c>
      <c r="F236" s="103" t="s">
        <v>327</v>
      </c>
      <c r="H236" s="104">
        <v>234</v>
      </c>
      <c r="I236" s="105"/>
      <c r="L236" s="100"/>
      <c r="M236" s="106"/>
      <c r="T236" s="107"/>
      <c r="AT236" s="102" t="s">
        <v>83</v>
      </c>
      <c r="AU236" s="102" t="s">
        <v>81</v>
      </c>
      <c r="AV236" s="99" t="s">
        <v>81</v>
      </c>
      <c r="AW236" s="99" t="s">
        <v>85</v>
      </c>
      <c r="AX236" s="99" t="s">
        <v>1</v>
      </c>
      <c r="AY236" s="102" t="s">
        <v>74</v>
      </c>
    </row>
    <row r="237" spans="2:65" s="108" customFormat="1">
      <c r="B237" s="109"/>
      <c r="D237" s="101" t="s">
        <v>83</v>
      </c>
      <c r="E237" s="110" t="s">
        <v>9</v>
      </c>
      <c r="F237" s="111" t="s">
        <v>88</v>
      </c>
      <c r="H237" s="112">
        <v>643</v>
      </c>
      <c r="I237" s="113"/>
      <c r="L237" s="109"/>
      <c r="M237" s="114"/>
      <c r="T237" s="115"/>
      <c r="AT237" s="110" t="s">
        <v>83</v>
      </c>
      <c r="AU237" s="110" t="s">
        <v>81</v>
      </c>
      <c r="AV237" s="108" t="s">
        <v>80</v>
      </c>
      <c r="AW237" s="108" t="s">
        <v>85</v>
      </c>
      <c r="AX237" s="108" t="s">
        <v>73</v>
      </c>
      <c r="AY237" s="110" t="s">
        <v>74</v>
      </c>
    </row>
    <row r="238" spans="2:65" s="8" customFormat="1" ht="37.9" customHeight="1">
      <c r="B238" s="9"/>
      <c r="C238" s="85" t="s">
        <v>328</v>
      </c>
      <c r="D238" s="85" t="s">
        <v>76</v>
      </c>
      <c r="E238" s="86" t="s">
        <v>329</v>
      </c>
      <c r="F238" s="87" t="s">
        <v>330</v>
      </c>
      <c r="G238" s="88" t="s">
        <v>79</v>
      </c>
      <c r="H238" s="89">
        <v>171</v>
      </c>
      <c r="I238" s="90"/>
      <c r="J238" s="91">
        <f>ROUND(I238*H238,2)</f>
        <v>0</v>
      </c>
      <c r="K238" s="92"/>
      <c r="L238" s="9"/>
      <c r="M238" s="93" t="s">
        <v>9</v>
      </c>
      <c r="N238" s="94" t="s">
        <v>29</v>
      </c>
      <c r="P238" s="95">
        <f>O238*H238</f>
        <v>0</v>
      </c>
      <c r="Q238" s="95">
        <v>8.9999999999999998E-4</v>
      </c>
      <c r="R238" s="95">
        <f>Q238*H238</f>
        <v>0.15390000000000001</v>
      </c>
      <c r="S238" s="95">
        <v>0</v>
      </c>
      <c r="T238" s="96">
        <f>S238*H238</f>
        <v>0</v>
      </c>
      <c r="AR238" s="97" t="s">
        <v>80</v>
      </c>
      <c r="AT238" s="97" t="s">
        <v>76</v>
      </c>
      <c r="AU238" s="97" t="s">
        <v>81</v>
      </c>
      <c r="AY238" s="1" t="s">
        <v>74</v>
      </c>
      <c r="BE238" s="98">
        <f>IF(N238="základná",J238,0)</f>
        <v>0</v>
      </c>
      <c r="BF238" s="98">
        <f>IF(N238="znížená",J238,0)</f>
        <v>0</v>
      </c>
      <c r="BG238" s="98">
        <f>IF(N238="zákl. prenesená",J238,0)</f>
        <v>0</v>
      </c>
      <c r="BH238" s="98">
        <f>IF(N238="zníž. prenesená",J238,0)</f>
        <v>0</v>
      </c>
      <c r="BI238" s="98">
        <f>IF(N238="nulová",J238,0)</f>
        <v>0</v>
      </c>
      <c r="BJ238" s="1" t="s">
        <v>81</v>
      </c>
      <c r="BK238" s="98">
        <f>ROUND(I238*H238,2)</f>
        <v>0</v>
      </c>
      <c r="BL238" s="1" t="s">
        <v>80</v>
      </c>
      <c r="BM238" s="97" t="s">
        <v>331</v>
      </c>
    </row>
    <row r="239" spans="2:65" s="99" customFormat="1">
      <c r="B239" s="100"/>
      <c r="D239" s="101" t="s">
        <v>83</v>
      </c>
      <c r="E239" s="102" t="s">
        <v>9</v>
      </c>
      <c r="F239" s="103" t="s">
        <v>332</v>
      </c>
      <c r="H239" s="104">
        <v>171</v>
      </c>
      <c r="I239" s="105"/>
      <c r="L239" s="100"/>
      <c r="M239" s="106"/>
      <c r="T239" s="107"/>
      <c r="AT239" s="102" t="s">
        <v>83</v>
      </c>
      <c r="AU239" s="102" t="s">
        <v>81</v>
      </c>
      <c r="AV239" s="99" t="s">
        <v>81</v>
      </c>
      <c r="AW239" s="99" t="s">
        <v>85</v>
      </c>
      <c r="AX239" s="99" t="s">
        <v>73</v>
      </c>
      <c r="AY239" s="102" t="s">
        <v>74</v>
      </c>
    </row>
    <row r="240" spans="2:65" s="8" customFormat="1" ht="24.2" customHeight="1">
      <c r="B240" s="9"/>
      <c r="C240" s="85" t="s">
        <v>333</v>
      </c>
      <c r="D240" s="85" t="s">
        <v>76</v>
      </c>
      <c r="E240" s="86" t="s">
        <v>334</v>
      </c>
      <c r="F240" s="87" t="s">
        <v>335</v>
      </c>
      <c r="G240" s="88" t="s">
        <v>95</v>
      </c>
      <c r="H240" s="89">
        <v>180</v>
      </c>
      <c r="I240" s="90"/>
      <c r="J240" s="91">
        <f>ROUND(I240*H240,2)</f>
        <v>0</v>
      </c>
      <c r="K240" s="92"/>
      <c r="L240" s="9"/>
      <c r="M240" s="93" t="s">
        <v>9</v>
      </c>
      <c r="N240" s="94" t="s">
        <v>29</v>
      </c>
      <c r="P240" s="95">
        <f>O240*H240</f>
        <v>0</v>
      </c>
      <c r="Q240" s="95">
        <v>0</v>
      </c>
      <c r="R240" s="95">
        <f>Q240*H240</f>
        <v>0</v>
      </c>
      <c r="S240" s="95">
        <v>0</v>
      </c>
      <c r="T240" s="96">
        <f>S240*H240</f>
        <v>0</v>
      </c>
      <c r="AR240" s="97" t="s">
        <v>80</v>
      </c>
      <c r="AT240" s="97" t="s">
        <v>76</v>
      </c>
      <c r="AU240" s="97" t="s">
        <v>81</v>
      </c>
      <c r="AY240" s="1" t="s">
        <v>74</v>
      </c>
      <c r="BE240" s="98">
        <f>IF(N240="základná",J240,0)</f>
        <v>0</v>
      </c>
      <c r="BF240" s="98">
        <f>IF(N240="znížená",J240,0)</f>
        <v>0</v>
      </c>
      <c r="BG240" s="98">
        <f>IF(N240="zákl. prenesená",J240,0)</f>
        <v>0</v>
      </c>
      <c r="BH240" s="98">
        <f>IF(N240="zníž. prenesená",J240,0)</f>
        <v>0</v>
      </c>
      <c r="BI240" s="98">
        <f>IF(N240="nulová",J240,0)</f>
        <v>0</v>
      </c>
      <c r="BJ240" s="1" t="s">
        <v>81</v>
      </c>
      <c r="BK240" s="98">
        <f>ROUND(I240*H240,2)</f>
        <v>0</v>
      </c>
      <c r="BL240" s="1" t="s">
        <v>80</v>
      </c>
      <c r="BM240" s="97" t="s">
        <v>336</v>
      </c>
    </row>
    <row r="241" spans="2:65" s="99" customFormat="1">
      <c r="B241" s="100"/>
      <c r="D241" s="101" t="s">
        <v>83</v>
      </c>
      <c r="E241" s="102" t="s">
        <v>9</v>
      </c>
      <c r="F241" s="103" t="s">
        <v>337</v>
      </c>
      <c r="H241" s="104">
        <v>180</v>
      </c>
      <c r="I241" s="105"/>
      <c r="L241" s="100"/>
      <c r="M241" s="106"/>
      <c r="T241" s="107"/>
      <c r="AT241" s="102" t="s">
        <v>83</v>
      </c>
      <c r="AU241" s="102" t="s">
        <v>81</v>
      </c>
      <c r="AV241" s="99" t="s">
        <v>81</v>
      </c>
      <c r="AW241" s="99" t="s">
        <v>85</v>
      </c>
      <c r="AX241" s="99" t="s">
        <v>73</v>
      </c>
      <c r="AY241" s="102" t="s">
        <v>74</v>
      </c>
    </row>
    <row r="242" spans="2:65" s="8" customFormat="1" ht="24.2" customHeight="1">
      <c r="B242" s="9"/>
      <c r="C242" s="85" t="s">
        <v>338</v>
      </c>
      <c r="D242" s="85" t="s">
        <v>76</v>
      </c>
      <c r="E242" s="86" t="s">
        <v>339</v>
      </c>
      <c r="F242" s="87" t="s">
        <v>340</v>
      </c>
      <c r="G242" s="88" t="s">
        <v>79</v>
      </c>
      <c r="H242" s="89">
        <v>814</v>
      </c>
      <c r="I242" s="90"/>
      <c r="J242" s="91">
        <f>ROUND(I242*H242,2)</f>
        <v>0</v>
      </c>
      <c r="K242" s="92"/>
      <c r="L242" s="9"/>
      <c r="M242" s="93" t="s">
        <v>9</v>
      </c>
      <c r="N242" s="94" t="s">
        <v>29</v>
      </c>
      <c r="P242" s="95">
        <f>O242*H242</f>
        <v>0</v>
      </c>
      <c r="Q242" s="95">
        <v>1.0000000000000001E-5</v>
      </c>
      <c r="R242" s="95">
        <f>Q242*H242</f>
        <v>8.1400000000000014E-3</v>
      </c>
      <c r="S242" s="95">
        <v>0</v>
      </c>
      <c r="T242" s="96">
        <f>S242*H242</f>
        <v>0</v>
      </c>
      <c r="AR242" s="97" t="s">
        <v>80</v>
      </c>
      <c r="AT242" s="97" t="s">
        <v>76</v>
      </c>
      <c r="AU242" s="97" t="s">
        <v>81</v>
      </c>
      <c r="AY242" s="1" t="s">
        <v>74</v>
      </c>
      <c r="BE242" s="98">
        <f>IF(N242="základná",J242,0)</f>
        <v>0</v>
      </c>
      <c r="BF242" s="98">
        <f>IF(N242="znížená",J242,0)</f>
        <v>0</v>
      </c>
      <c r="BG242" s="98">
        <f>IF(N242="zákl. prenesená",J242,0)</f>
        <v>0</v>
      </c>
      <c r="BH242" s="98">
        <f>IF(N242="zníž. prenesená",J242,0)</f>
        <v>0</v>
      </c>
      <c r="BI242" s="98">
        <f>IF(N242="nulová",J242,0)</f>
        <v>0</v>
      </c>
      <c r="BJ242" s="1" t="s">
        <v>81</v>
      </c>
      <c r="BK242" s="98">
        <f>ROUND(I242*H242,2)</f>
        <v>0</v>
      </c>
      <c r="BL242" s="1" t="s">
        <v>80</v>
      </c>
      <c r="BM242" s="97" t="s">
        <v>341</v>
      </c>
    </row>
    <row r="243" spans="2:65" s="99" customFormat="1">
      <c r="B243" s="100"/>
      <c r="D243" s="101" t="s">
        <v>83</v>
      </c>
      <c r="E243" s="102" t="s">
        <v>9</v>
      </c>
      <c r="F243" s="103" t="s">
        <v>342</v>
      </c>
      <c r="H243" s="104">
        <v>814</v>
      </c>
      <c r="I243" s="105"/>
      <c r="L243" s="100"/>
      <c r="M243" s="106"/>
      <c r="T243" s="107"/>
      <c r="AT243" s="102" t="s">
        <v>83</v>
      </c>
      <c r="AU243" s="102" t="s">
        <v>81</v>
      </c>
      <c r="AV243" s="99" t="s">
        <v>81</v>
      </c>
      <c r="AW243" s="99" t="s">
        <v>85</v>
      </c>
      <c r="AX243" s="99" t="s">
        <v>73</v>
      </c>
      <c r="AY243" s="102" t="s">
        <v>74</v>
      </c>
    </row>
    <row r="244" spans="2:65" s="8" customFormat="1" ht="33" customHeight="1">
      <c r="B244" s="9"/>
      <c r="C244" s="85" t="s">
        <v>343</v>
      </c>
      <c r="D244" s="85" t="s">
        <v>76</v>
      </c>
      <c r="E244" s="86" t="s">
        <v>344</v>
      </c>
      <c r="F244" s="87" t="s">
        <v>345</v>
      </c>
      <c r="G244" s="88" t="s">
        <v>95</v>
      </c>
      <c r="H244" s="89">
        <v>1825</v>
      </c>
      <c r="I244" s="90"/>
      <c r="J244" s="91">
        <f>ROUND(I244*H244,2)</f>
        <v>0</v>
      </c>
      <c r="K244" s="92"/>
      <c r="L244" s="9"/>
      <c r="M244" s="93" t="s">
        <v>9</v>
      </c>
      <c r="N244" s="94" t="s">
        <v>29</v>
      </c>
      <c r="P244" s="95">
        <f>O244*H244</f>
        <v>0</v>
      </c>
      <c r="Q244" s="95">
        <v>0.15112999999999999</v>
      </c>
      <c r="R244" s="95">
        <f>Q244*H244</f>
        <v>275.81224999999995</v>
      </c>
      <c r="S244" s="95">
        <v>0</v>
      </c>
      <c r="T244" s="96">
        <f>S244*H244</f>
        <v>0</v>
      </c>
      <c r="AR244" s="97" t="s">
        <v>80</v>
      </c>
      <c r="AT244" s="97" t="s">
        <v>76</v>
      </c>
      <c r="AU244" s="97" t="s">
        <v>81</v>
      </c>
      <c r="AY244" s="1" t="s">
        <v>74</v>
      </c>
      <c r="BE244" s="98">
        <f>IF(N244="základná",J244,0)</f>
        <v>0</v>
      </c>
      <c r="BF244" s="98">
        <f>IF(N244="znížená",J244,0)</f>
        <v>0</v>
      </c>
      <c r="BG244" s="98">
        <f>IF(N244="zákl. prenesená",J244,0)</f>
        <v>0</v>
      </c>
      <c r="BH244" s="98">
        <f>IF(N244="zníž. prenesená",J244,0)</f>
        <v>0</v>
      </c>
      <c r="BI244" s="98">
        <f>IF(N244="nulová",J244,0)</f>
        <v>0</v>
      </c>
      <c r="BJ244" s="1" t="s">
        <v>81</v>
      </c>
      <c r="BK244" s="98">
        <f>ROUND(I244*H244,2)</f>
        <v>0</v>
      </c>
      <c r="BL244" s="1" t="s">
        <v>80</v>
      </c>
      <c r="BM244" s="97" t="s">
        <v>346</v>
      </c>
    </row>
    <row r="245" spans="2:65" s="99" customFormat="1">
      <c r="B245" s="100"/>
      <c r="D245" s="101" t="s">
        <v>83</v>
      </c>
      <c r="E245" s="102" t="s">
        <v>9</v>
      </c>
      <c r="F245" s="103" t="s">
        <v>347</v>
      </c>
      <c r="H245" s="104">
        <v>1472</v>
      </c>
      <c r="I245" s="105"/>
      <c r="L245" s="100"/>
      <c r="M245" s="106"/>
      <c r="T245" s="107"/>
      <c r="AT245" s="102" t="s">
        <v>83</v>
      </c>
      <c r="AU245" s="102" t="s">
        <v>81</v>
      </c>
      <c r="AV245" s="99" t="s">
        <v>81</v>
      </c>
      <c r="AW245" s="99" t="s">
        <v>85</v>
      </c>
      <c r="AX245" s="99" t="s">
        <v>1</v>
      </c>
      <c r="AY245" s="102" t="s">
        <v>74</v>
      </c>
    </row>
    <row r="246" spans="2:65" s="99" customFormat="1">
      <c r="B246" s="100"/>
      <c r="D246" s="101" t="s">
        <v>83</v>
      </c>
      <c r="E246" s="102" t="s">
        <v>9</v>
      </c>
      <c r="F246" s="103" t="s">
        <v>348</v>
      </c>
      <c r="H246" s="104">
        <v>293</v>
      </c>
      <c r="I246" s="105"/>
      <c r="L246" s="100"/>
      <c r="M246" s="106"/>
      <c r="T246" s="107"/>
      <c r="AT246" s="102" t="s">
        <v>83</v>
      </c>
      <c r="AU246" s="102" t="s">
        <v>81</v>
      </c>
      <c r="AV246" s="99" t="s">
        <v>81</v>
      </c>
      <c r="AW246" s="99" t="s">
        <v>85</v>
      </c>
      <c r="AX246" s="99" t="s">
        <v>1</v>
      </c>
      <c r="AY246" s="102" t="s">
        <v>74</v>
      </c>
    </row>
    <row r="247" spans="2:65" s="99" customFormat="1">
      <c r="B247" s="100"/>
      <c r="D247" s="101" t="s">
        <v>83</v>
      </c>
      <c r="E247" s="102" t="s">
        <v>9</v>
      </c>
      <c r="F247" s="103" t="s">
        <v>349</v>
      </c>
      <c r="H247" s="104">
        <v>60</v>
      </c>
      <c r="I247" s="105"/>
      <c r="L247" s="100"/>
      <c r="M247" s="106"/>
      <c r="T247" s="107"/>
      <c r="AT247" s="102" t="s">
        <v>83</v>
      </c>
      <c r="AU247" s="102" t="s">
        <v>81</v>
      </c>
      <c r="AV247" s="99" t="s">
        <v>81</v>
      </c>
      <c r="AW247" s="99" t="s">
        <v>85</v>
      </c>
      <c r="AX247" s="99" t="s">
        <v>1</v>
      </c>
      <c r="AY247" s="102" t="s">
        <v>74</v>
      </c>
    </row>
    <row r="248" spans="2:65" s="108" customFormat="1">
      <c r="B248" s="109"/>
      <c r="D248" s="101" t="s">
        <v>83</v>
      </c>
      <c r="E248" s="110" t="s">
        <v>9</v>
      </c>
      <c r="F248" s="111" t="s">
        <v>88</v>
      </c>
      <c r="H248" s="112">
        <v>1825</v>
      </c>
      <c r="I248" s="113"/>
      <c r="L248" s="109"/>
      <c r="M248" s="114"/>
      <c r="T248" s="115"/>
      <c r="AT248" s="110" t="s">
        <v>83</v>
      </c>
      <c r="AU248" s="110" t="s">
        <v>81</v>
      </c>
      <c r="AV248" s="108" t="s">
        <v>80</v>
      </c>
      <c r="AW248" s="108" t="s">
        <v>85</v>
      </c>
      <c r="AX248" s="108" t="s">
        <v>73</v>
      </c>
      <c r="AY248" s="110" t="s">
        <v>74</v>
      </c>
    </row>
    <row r="249" spans="2:65" s="8" customFormat="1" ht="21.75" customHeight="1">
      <c r="B249" s="9"/>
      <c r="C249" s="116" t="s">
        <v>350</v>
      </c>
      <c r="D249" s="116" t="s">
        <v>133</v>
      </c>
      <c r="E249" s="117" t="s">
        <v>351</v>
      </c>
      <c r="F249" s="118" t="s">
        <v>352</v>
      </c>
      <c r="G249" s="119" t="s">
        <v>291</v>
      </c>
      <c r="H249" s="120">
        <v>1486.72</v>
      </c>
      <c r="I249" s="121"/>
      <c r="J249" s="122">
        <f>ROUND(I249*H249,2)</f>
        <v>0</v>
      </c>
      <c r="K249" s="123"/>
      <c r="L249" s="124"/>
      <c r="M249" s="125" t="s">
        <v>9</v>
      </c>
      <c r="N249" s="126" t="s">
        <v>29</v>
      </c>
      <c r="P249" s="95">
        <f>O249*H249</f>
        <v>0</v>
      </c>
      <c r="Q249" s="95">
        <v>8.5000000000000006E-2</v>
      </c>
      <c r="R249" s="95">
        <f>Q249*H249</f>
        <v>126.37120000000002</v>
      </c>
      <c r="S249" s="95">
        <v>0</v>
      </c>
      <c r="T249" s="96">
        <f>S249*H249</f>
        <v>0</v>
      </c>
      <c r="AR249" s="97" t="s">
        <v>116</v>
      </c>
      <c r="AT249" s="97" t="s">
        <v>133</v>
      </c>
      <c r="AU249" s="97" t="s">
        <v>81</v>
      </c>
      <c r="AY249" s="1" t="s">
        <v>74</v>
      </c>
      <c r="BE249" s="98">
        <f>IF(N249="základná",J249,0)</f>
        <v>0</v>
      </c>
      <c r="BF249" s="98">
        <f>IF(N249="znížená",J249,0)</f>
        <v>0</v>
      </c>
      <c r="BG249" s="98">
        <f>IF(N249="zákl. prenesená",J249,0)</f>
        <v>0</v>
      </c>
      <c r="BH249" s="98">
        <f>IF(N249="zníž. prenesená",J249,0)</f>
        <v>0</v>
      </c>
      <c r="BI249" s="98">
        <f>IF(N249="nulová",J249,0)</f>
        <v>0</v>
      </c>
      <c r="BJ249" s="1" t="s">
        <v>81</v>
      </c>
      <c r="BK249" s="98">
        <f>ROUND(I249*H249,2)</f>
        <v>0</v>
      </c>
      <c r="BL249" s="1" t="s">
        <v>80</v>
      </c>
      <c r="BM249" s="97" t="s">
        <v>353</v>
      </c>
    </row>
    <row r="250" spans="2:65" s="99" customFormat="1">
      <c r="B250" s="100"/>
      <c r="D250" s="101" t="s">
        <v>83</v>
      </c>
      <c r="E250" s="102" t="s">
        <v>9</v>
      </c>
      <c r="F250" s="103" t="s">
        <v>354</v>
      </c>
      <c r="H250" s="104">
        <v>1472</v>
      </c>
      <c r="I250" s="105"/>
      <c r="L250" s="100"/>
      <c r="M250" s="106"/>
      <c r="T250" s="107"/>
      <c r="AT250" s="102" t="s">
        <v>83</v>
      </c>
      <c r="AU250" s="102" t="s">
        <v>81</v>
      </c>
      <c r="AV250" s="99" t="s">
        <v>81</v>
      </c>
      <c r="AW250" s="99" t="s">
        <v>85</v>
      </c>
      <c r="AX250" s="99" t="s">
        <v>73</v>
      </c>
      <c r="AY250" s="102" t="s">
        <v>74</v>
      </c>
    </row>
    <row r="251" spans="2:65" s="99" customFormat="1">
      <c r="B251" s="100"/>
      <c r="D251" s="101" t="s">
        <v>83</v>
      </c>
      <c r="F251" s="103" t="s">
        <v>355</v>
      </c>
      <c r="H251" s="104">
        <v>1486.72</v>
      </c>
      <c r="I251" s="105"/>
      <c r="L251" s="100"/>
      <c r="M251" s="106"/>
      <c r="T251" s="107"/>
      <c r="AT251" s="102" t="s">
        <v>83</v>
      </c>
      <c r="AU251" s="102" t="s">
        <v>81</v>
      </c>
      <c r="AV251" s="99" t="s">
        <v>81</v>
      </c>
      <c r="AW251" s="99" t="s">
        <v>4</v>
      </c>
      <c r="AX251" s="99" t="s">
        <v>73</v>
      </c>
      <c r="AY251" s="102" t="s">
        <v>74</v>
      </c>
    </row>
    <row r="252" spans="2:65" s="8" customFormat="1" ht="16.5" customHeight="1">
      <c r="B252" s="9"/>
      <c r="C252" s="116" t="s">
        <v>356</v>
      </c>
      <c r="D252" s="116" t="s">
        <v>133</v>
      </c>
      <c r="E252" s="117" t="s">
        <v>357</v>
      </c>
      <c r="F252" s="118" t="s">
        <v>358</v>
      </c>
      <c r="G252" s="119" t="s">
        <v>291</v>
      </c>
      <c r="H252" s="120">
        <v>60.6</v>
      </c>
      <c r="I252" s="121"/>
      <c r="J252" s="122">
        <f>ROUND(I252*H252,2)</f>
        <v>0</v>
      </c>
      <c r="K252" s="123"/>
      <c r="L252" s="124"/>
      <c r="M252" s="125" t="s">
        <v>9</v>
      </c>
      <c r="N252" s="126" t="s">
        <v>29</v>
      </c>
      <c r="P252" s="95">
        <f>O252*H252</f>
        <v>0</v>
      </c>
      <c r="Q252" s="95">
        <v>0.18479999999999999</v>
      </c>
      <c r="R252" s="95">
        <f>Q252*H252</f>
        <v>11.198879999999999</v>
      </c>
      <c r="S252" s="95">
        <v>0</v>
      </c>
      <c r="T252" s="96">
        <f>S252*H252</f>
        <v>0</v>
      </c>
      <c r="AR252" s="97" t="s">
        <v>116</v>
      </c>
      <c r="AT252" s="97" t="s">
        <v>133</v>
      </c>
      <c r="AU252" s="97" t="s">
        <v>81</v>
      </c>
      <c r="AY252" s="1" t="s">
        <v>74</v>
      </c>
      <c r="BE252" s="98">
        <f>IF(N252="základná",J252,0)</f>
        <v>0</v>
      </c>
      <c r="BF252" s="98">
        <f>IF(N252="znížená",J252,0)</f>
        <v>0</v>
      </c>
      <c r="BG252" s="98">
        <f>IF(N252="zákl. prenesená",J252,0)</f>
        <v>0</v>
      </c>
      <c r="BH252" s="98">
        <f>IF(N252="zníž. prenesená",J252,0)</f>
        <v>0</v>
      </c>
      <c r="BI252" s="98">
        <f>IF(N252="nulová",J252,0)</f>
        <v>0</v>
      </c>
      <c r="BJ252" s="1" t="s">
        <v>81</v>
      </c>
      <c r="BK252" s="98">
        <f>ROUND(I252*H252,2)</f>
        <v>0</v>
      </c>
      <c r="BL252" s="1" t="s">
        <v>80</v>
      </c>
      <c r="BM252" s="97" t="s">
        <v>359</v>
      </c>
    </row>
    <row r="253" spans="2:65" s="99" customFormat="1">
      <c r="B253" s="100"/>
      <c r="D253" s="101" t="s">
        <v>83</v>
      </c>
      <c r="F253" s="103" t="s">
        <v>360</v>
      </c>
      <c r="H253" s="104">
        <v>60.6</v>
      </c>
      <c r="I253" s="105"/>
      <c r="L253" s="100"/>
      <c r="M253" s="106"/>
      <c r="T253" s="107"/>
      <c r="AT253" s="102" t="s">
        <v>83</v>
      </c>
      <c r="AU253" s="102" t="s">
        <v>81</v>
      </c>
      <c r="AV253" s="99" t="s">
        <v>81</v>
      </c>
      <c r="AW253" s="99" t="s">
        <v>4</v>
      </c>
      <c r="AX253" s="99" t="s">
        <v>73</v>
      </c>
      <c r="AY253" s="102" t="s">
        <v>74</v>
      </c>
    </row>
    <row r="254" spans="2:65" s="8" customFormat="1" ht="37.9" customHeight="1">
      <c r="B254" s="9"/>
      <c r="C254" s="85" t="s">
        <v>361</v>
      </c>
      <c r="D254" s="85" t="s">
        <v>76</v>
      </c>
      <c r="E254" s="86" t="s">
        <v>362</v>
      </c>
      <c r="F254" s="87" t="s">
        <v>363</v>
      </c>
      <c r="G254" s="88" t="s">
        <v>95</v>
      </c>
      <c r="H254" s="89">
        <v>75</v>
      </c>
      <c r="I254" s="90"/>
      <c r="J254" s="91">
        <f>ROUND(I254*H254,2)</f>
        <v>0</v>
      </c>
      <c r="K254" s="92"/>
      <c r="L254" s="9"/>
      <c r="M254" s="93" t="s">
        <v>9</v>
      </c>
      <c r="N254" s="94" t="s">
        <v>29</v>
      </c>
      <c r="P254" s="95">
        <f>O254*H254</f>
        <v>0</v>
      </c>
      <c r="Q254" s="95">
        <v>9.7930000000000003E-2</v>
      </c>
      <c r="R254" s="95">
        <f>Q254*H254</f>
        <v>7.3447500000000003</v>
      </c>
      <c r="S254" s="95">
        <v>0</v>
      </c>
      <c r="T254" s="96">
        <f>S254*H254</f>
        <v>0</v>
      </c>
      <c r="AR254" s="97" t="s">
        <v>80</v>
      </c>
      <c r="AT254" s="97" t="s">
        <v>76</v>
      </c>
      <c r="AU254" s="97" t="s">
        <v>81</v>
      </c>
      <c r="AY254" s="1" t="s">
        <v>74</v>
      </c>
      <c r="BE254" s="98">
        <f>IF(N254="základná",J254,0)</f>
        <v>0</v>
      </c>
      <c r="BF254" s="98">
        <f>IF(N254="znížená",J254,0)</f>
        <v>0</v>
      </c>
      <c r="BG254" s="98">
        <f>IF(N254="zákl. prenesená",J254,0)</f>
        <v>0</v>
      </c>
      <c r="BH254" s="98">
        <f>IF(N254="zníž. prenesená",J254,0)</f>
        <v>0</v>
      </c>
      <c r="BI254" s="98">
        <f>IF(N254="nulová",J254,0)</f>
        <v>0</v>
      </c>
      <c r="BJ254" s="1" t="s">
        <v>81</v>
      </c>
      <c r="BK254" s="98">
        <f>ROUND(I254*H254,2)</f>
        <v>0</v>
      </c>
      <c r="BL254" s="1" t="s">
        <v>80</v>
      </c>
      <c r="BM254" s="97" t="s">
        <v>364</v>
      </c>
    </row>
    <row r="255" spans="2:65" s="99" customFormat="1">
      <c r="B255" s="100"/>
      <c r="D255" s="101" t="s">
        <v>83</v>
      </c>
      <c r="E255" s="102" t="s">
        <v>9</v>
      </c>
      <c r="F255" s="103" t="s">
        <v>365</v>
      </c>
      <c r="H255" s="104">
        <v>75</v>
      </c>
      <c r="I255" s="105"/>
      <c r="L255" s="100"/>
      <c r="M255" s="106"/>
      <c r="T255" s="107"/>
      <c r="AT255" s="102" t="s">
        <v>83</v>
      </c>
      <c r="AU255" s="102" t="s">
        <v>81</v>
      </c>
      <c r="AV255" s="99" t="s">
        <v>81</v>
      </c>
      <c r="AW255" s="99" t="s">
        <v>85</v>
      </c>
      <c r="AX255" s="99" t="s">
        <v>73</v>
      </c>
      <c r="AY255" s="102" t="s">
        <v>74</v>
      </c>
    </row>
    <row r="256" spans="2:65" s="8" customFormat="1" ht="21.75" customHeight="1">
      <c r="B256" s="9"/>
      <c r="C256" s="116" t="s">
        <v>366</v>
      </c>
      <c r="D256" s="116" t="s">
        <v>133</v>
      </c>
      <c r="E256" s="117" t="s">
        <v>367</v>
      </c>
      <c r="F256" s="118" t="s">
        <v>368</v>
      </c>
      <c r="G256" s="119" t="s">
        <v>291</v>
      </c>
      <c r="H256" s="120">
        <v>75.75</v>
      </c>
      <c r="I256" s="121"/>
      <c r="J256" s="122">
        <f>ROUND(I256*H256,2)</f>
        <v>0</v>
      </c>
      <c r="K256" s="123"/>
      <c r="L256" s="124"/>
      <c r="M256" s="125" t="s">
        <v>9</v>
      </c>
      <c r="N256" s="126" t="s">
        <v>29</v>
      </c>
      <c r="P256" s="95">
        <f>O256*H256</f>
        <v>0</v>
      </c>
      <c r="Q256" s="95">
        <v>2.3E-2</v>
      </c>
      <c r="R256" s="95">
        <f>Q256*H256</f>
        <v>1.7422500000000001</v>
      </c>
      <c r="S256" s="95">
        <v>0</v>
      </c>
      <c r="T256" s="96">
        <f>S256*H256</f>
        <v>0</v>
      </c>
      <c r="AR256" s="97" t="s">
        <v>116</v>
      </c>
      <c r="AT256" s="97" t="s">
        <v>133</v>
      </c>
      <c r="AU256" s="97" t="s">
        <v>81</v>
      </c>
      <c r="AY256" s="1" t="s">
        <v>74</v>
      </c>
      <c r="BE256" s="98">
        <f>IF(N256="základná",J256,0)</f>
        <v>0</v>
      </c>
      <c r="BF256" s="98">
        <f>IF(N256="znížená",J256,0)</f>
        <v>0</v>
      </c>
      <c r="BG256" s="98">
        <f>IF(N256="zákl. prenesená",J256,0)</f>
        <v>0</v>
      </c>
      <c r="BH256" s="98">
        <f>IF(N256="zníž. prenesená",J256,0)</f>
        <v>0</v>
      </c>
      <c r="BI256" s="98">
        <f>IF(N256="nulová",J256,0)</f>
        <v>0</v>
      </c>
      <c r="BJ256" s="1" t="s">
        <v>81</v>
      </c>
      <c r="BK256" s="98">
        <f>ROUND(I256*H256,2)</f>
        <v>0</v>
      </c>
      <c r="BL256" s="1" t="s">
        <v>80</v>
      </c>
      <c r="BM256" s="97" t="s">
        <v>369</v>
      </c>
    </row>
    <row r="257" spans="2:65" s="99" customFormat="1">
      <c r="B257" s="100"/>
      <c r="D257" s="101" t="s">
        <v>83</v>
      </c>
      <c r="F257" s="103" t="s">
        <v>370</v>
      </c>
      <c r="H257" s="104">
        <v>75.75</v>
      </c>
      <c r="I257" s="105"/>
      <c r="L257" s="100"/>
      <c r="M257" s="106"/>
      <c r="T257" s="107"/>
      <c r="AT257" s="102" t="s">
        <v>83</v>
      </c>
      <c r="AU257" s="102" t="s">
        <v>81</v>
      </c>
      <c r="AV257" s="99" t="s">
        <v>81</v>
      </c>
      <c r="AW257" s="99" t="s">
        <v>4</v>
      </c>
      <c r="AX257" s="99" t="s">
        <v>73</v>
      </c>
      <c r="AY257" s="102" t="s">
        <v>74</v>
      </c>
    </row>
    <row r="258" spans="2:65" s="8" customFormat="1" ht="16.5" customHeight="1">
      <c r="B258" s="9"/>
      <c r="C258" s="85" t="s">
        <v>371</v>
      </c>
      <c r="D258" s="85" t="s">
        <v>76</v>
      </c>
      <c r="E258" s="86" t="s">
        <v>372</v>
      </c>
      <c r="F258" s="87" t="s">
        <v>373</v>
      </c>
      <c r="G258" s="88" t="s">
        <v>95</v>
      </c>
      <c r="H258" s="89">
        <v>138</v>
      </c>
      <c r="I258" s="90"/>
      <c r="J258" s="91">
        <f>ROUND(I258*H258,2)</f>
        <v>0</v>
      </c>
      <c r="K258" s="92"/>
      <c r="L258" s="9"/>
      <c r="M258" s="93" t="s">
        <v>9</v>
      </c>
      <c r="N258" s="94" t="s">
        <v>29</v>
      </c>
      <c r="P258" s="95">
        <f>O258*H258</f>
        <v>0</v>
      </c>
      <c r="Q258" s="95">
        <v>1.1900000000000001E-3</v>
      </c>
      <c r="R258" s="95">
        <f>Q258*H258</f>
        <v>0.16422</v>
      </c>
      <c r="S258" s="95">
        <v>0</v>
      </c>
      <c r="T258" s="96">
        <f>S258*H258</f>
        <v>0</v>
      </c>
      <c r="AR258" s="97" t="s">
        <v>80</v>
      </c>
      <c r="AT258" s="97" t="s">
        <v>76</v>
      </c>
      <c r="AU258" s="97" t="s">
        <v>81</v>
      </c>
      <c r="AY258" s="1" t="s">
        <v>74</v>
      </c>
      <c r="BE258" s="98">
        <f>IF(N258="základná",J258,0)</f>
        <v>0</v>
      </c>
      <c r="BF258" s="98">
        <f>IF(N258="znížená",J258,0)</f>
        <v>0</v>
      </c>
      <c r="BG258" s="98">
        <f>IF(N258="zákl. prenesená",J258,0)</f>
        <v>0</v>
      </c>
      <c r="BH258" s="98">
        <f>IF(N258="zníž. prenesená",J258,0)</f>
        <v>0</v>
      </c>
      <c r="BI258" s="98">
        <f>IF(N258="nulová",J258,0)</f>
        <v>0</v>
      </c>
      <c r="BJ258" s="1" t="s">
        <v>81</v>
      </c>
      <c r="BK258" s="98">
        <f>ROUND(I258*H258,2)</f>
        <v>0</v>
      </c>
      <c r="BL258" s="1" t="s">
        <v>80</v>
      </c>
      <c r="BM258" s="97" t="s">
        <v>374</v>
      </c>
    </row>
    <row r="259" spans="2:65" s="99" customFormat="1">
      <c r="B259" s="100"/>
      <c r="D259" s="101" t="s">
        <v>83</v>
      </c>
      <c r="E259" s="102" t="s">
        <v>9</v>
      </c>
      <c r="F259" s="103" t="s">
        <v>375</v>
      </c>
      <c r="H259" s="104">
        <v>138</v>
      </c>
      <c r="I259" s="105"/>
      <c r="L259" s="100"/>
      <c r="M259" s="106"/>
      <c r="T259" s="107"/>
      <c r="AT259" s="102" t="s">
        <v>83</v>
      </c>
      <c r="AU259" s="102" t="s">
        <v>81</v>
      </c>
      <c r="AV259" s="99" t="s">
        <v>81</v>
      </c>
      <c r="AW259" s="99" t="s">
        <v>85</v>
      </c>
      <c r="AX259" s="99" t="s">
        <v>73</v>
      </c>
      <c r="AY259" s="102" t="s">
        <v>74</v>
      </c>
    </row>
    <row r="260" spans="2:65" s="8" customFormat="1" ht="24.2" customHeight="1">
      <c r="B260" s="9"/>
      <c r="C260" s="85" t="s">
        <v>376</v>
      </c>
      <c r="D260" s="85" t="s">
        <v>76</v>
      </c>
      <c r="E260" s="86" t="s">
        <v>377</v>
      </c>
      <c r="F260" s="87" t="s">
        <v>378</v>
      </c>
      <c r="G260" s="88" t="s">
        <v>95</v>
      </c>
      <c r="H260" s="89">
        <v>220</v>
      </c>
      <c r="I260" s="90"/>
      <c r="J260" s="91">
        <f>ROUND(I260*H260,2)</f>
        <v>0</v>
      </c>
      <c r="K260" s="92"/>
      <c r="L260" s="9"/>
      <c r="M260" s="93" t="s">
        <v>9</v>
      </c>
      <c r="N260" s="94" t="s">
        <v>29</v>
      </c>
      <c r="P260" s="95">
        <f>O260*H260</f>
        <v>0</v>
      </c>
      <c r="Q260" s="95">
        <v>0</v>
      </c>
      <c r="R260" s="95">
        <f>Q260*H260</f>
        <v>0</v>
      </c>
      <c r="S260" s="95">
        <v>0</v>
      </c>
      <c r="T260" s="96">
        <f>S260*H260</f>
        <v>0</v>
      </c>
      <c r="AR260" s="97" t="s">
        <v>80</v>
      </c>
      <c r="AT260" s="97" t="s">
        <v>76</v>
      </c>
      <c r="AU260" s="97" t="s">
        <v>81</v>
      </c>
      <c r="AY260" s="1" t="s">
        <v>74</v>
      </c>
      <c r="BE260" s="98">
        <f>IF(N260="základná",J260,0)</f>
        <v>0</v>
      </c>
      <c r="BF260" s="98">
        <f>IF(N260="znížená",J260,0)</f>
        <v>0</v>
      </c>
      <c r="BG260" s="98">
        <f>IF(N260="zákl. prenesená",J260,0)</f>
        <v>0</v>
      </c>
      <c r="BH260" s="98">
        <f>IF(N260="zníž. prenesená",J260,0)</f>
        <v>0</v>
      </c>
      <c r="BI260" s="98">
        <f>IF(N260="nulová",J260,0)</f>
        <v>0</v>
      </c>
      <c r="BJ260" s="1" t="s">
        <v>81</v>
      </c>
      <c r="BK260" s="98">
        <f>ROUND(I260*H260,2)</f>
        <v>0</v>
      </c>
      <c r="BL260" s="1" t="s">
        <v>80</v>
      </c>
      <c r="BM260" s="97" t="s">
        <v>379</v>
      </c>
    </row>
    <row r="261" spans="2:65" s="8" customFormat="1" ht="33" customHeight="1">
      <c r="B261" s="9"/>
      <c r="C261" s="85" t="s">
        <v>380</v>
      </c>
      <c r="D261" s="85" t="s">
        <v>76</v>
      </c>
      <c r="E261" s="86" t="s">
        <v>381</v>
      </c>
      <c r="F261" s="87" t="s">
        <v>382</v>
      </c>
      <c r="G261" s="88" t="s">
        <v>291</v>
      </c>
      <c r="H261" s="89">
        <v>67</v>
      </c>
      <c r="I261" s="90"/>
      <c r="J261" s="91">
        <f>ROUND(I261*H261,2)</f>
        <v>0</v>
      </c>
      <c r="K261" s="92"/>
      <c r="L261" s="9"/>
      <c r="M261" s="93" t="s">
        <v>9</v>
      </c>
      <c r="N261" s="94" t="s">
        <v>29</v>
      </c>
      <c r="P261" s="95">
        <f>O261*H261</f>
        <v>0</v>
      </c>
      <c r="Q261" s="95">
        <v>1.6167899999999999</v>
      </c>
      <c r="R261" s="95">
        <f>Q261*H261</f>
        <v>108.32492999999999</v>
      </c>
      <c r="S261" s="95">
        <v>0</v>
      </c>
      <c r="T261" s="96">
        <f>S261*H261</f>
        <v>0</v>
      </c>
      <c r="AR261" s="97" t="s">
        <v>80</v>
      </c>
      <c r="AT261" s="97" t="s">
        <v>76</v>
      </c>
      <c r="AU261" s="97" t="s">
        <v>81</v>
      </c>
      <c r="AY261" s="1" t="s">
        <v>74</v>
      </c>
      <c r="BE261" s="98">
        <f>IF(N261="základná",J261,0)</f>
        <v>0</v>
      </c>
      <c r="BF261" s="98">
        <f>IF(N261="znížená",J261,0)</f>
        <v>0</v>
      </c>
      <c r="BG261" s="98">
        <f>IF(N261="zákl. prenesená",J261,0)</f>
        <v>0</v>
      </c>
      <c r="BH261" s="98">
        <f>IF(N261="zníž. prenesená",J261,0)</f>
        <v>0</v>
      </c>
      <c r="BI261" s="98">
        <f>IF(N261="nulová",J261,0)</f>
        <v>0</v>
      </c>
      <c r="BJ261" s="1" t="s">
        <v>81</v>
      </c>
      <c r="BK261" s="98">
        <f>ROUND(I261*H261,2)</f>
        <v>0</v>
      </c>
      <c r="BL261" s="1" t="s">
        <v>80</v>
      </c>
      <c r="BM261" s="97" t="s">
        <v>383</v>
      </c>
    </row>
    <row r="262" spans="2:65" s="99" customFormat="1">
      <c r="B262" s="100"/>
      <c r="D262" s="101" t="s">
        <v>83</v>
      </c>
      <c r="E262" s="102" t="s">
        <v>9</v>
      </c>
      <c r="F262" s="103" t="s">
        <v>384</v>
      </c>
      <c r="H262" s="104">
        <v>67</v>
      </c>
      <c r="I262" s="105"/>
      <c r="L262" s="100"/>
      <c r="M262" s="106"/>
      <c r="T262" s="107"/>
      <c r="AT262" s="102" t="s">
        <v>83</v>
      </c>
      <c r="AU262" s="102" t="s">
        <v>81</v>
      </c>
      <c r="AV262" s="99" t="s">
        <v>81</v>
      </c>
      <c r="AW262" s="99" t="s">
        <v>85</v>
      </c>
      <c r="AX262" s="99" t="s">
        <v>73</v>
      </c>
      <c r="AY262" s="102" t="s">
        <v>74</v>
      </c>
    </row>
    <row r="263" spans="2:65" s="8" customFormat="1" ht="37.9" customHeight="1">
      <c r="B263" s="9"/>
      <c r="C263" s="85" t="s">
        <v>385</v>
      </c>
      <c r="D263" s="85" t="s">
        <v>76</v>
      </c>
      <c r="E263" s="86" t="s">
        <v>386</v>
      </c>
      <c r="F263" s="87" t="s">
        <v>387</v>
      </c>
      <c r="G263" s="88" t="s">
        <v>79</v>
      </c>
      <c r="H263" s="89">
        <v>146.5</v>
      </c>
      <c r="I263" s="90"/>
      <c r="J263" s="91">
        <f>ROUND(I263*H263,2)</f>
        <v>0</v>
      </c>
      <c r="K263" s="92"/>
      <c r="L263" s="9"/>
      <c r="M263" s="93" t="s">
        <v>9</v>
      </c>
      <c r="N263" s="94" t="s">
        <v>29</v>
      </c>
      <c r="P263" s="95">
        <f>O263*H263</f>
        <v>0</v>
      </c>
      <c r="Q263" s="95">
        <v>0</v>
      </c>
      <c r="R263" s="95">
        <f>Q263*H263</f>
        <v>0</v>
      </c>
      <c r="S263" s="95">
        <v>0</v>
      </c>
      <c r="T263" s="96">
        <f>S263*H263</f>
        <v>0</v>
      </c>
      <c r="AR263" s="97" t="s">
        <v>80</v>
      </c>
      <c r="AT263" s="97" t="s">
        <v>76</v>
      </c>
      <c r="AU263" s="97" t="s">
        <v>81</v>
      </c>
      <c r="AY263" s="1" t="s">
        <v>74</v>
      </c>
      <c r="BE263" s="98">
        <f>IF(N263="základná",J263,0)</f>
        <v>0</v>
      </c>
      <c r="BF263" s="98">
        <f>IF(N263="znížená",J263,0)</f>
        <v>0</v>
      </c>
      <c r="BG263" s="98">
        <f>IF(N263="zákl. prenesená",J263,0)</f>
        <v>0</v>
      </c>
      <c r="BH263" s="98">
        <f>IF(N263="zníž. prenesená",J263,0)</f>
        <v>0</v>
      </c>
      <c r="BI263" s="98">
        <f>IF(N263="nulová",J263,0)</f>
        <v>0</v>
      </c>
      <c r="BJ263" s="1" t="s">
        <v>81</v>
      </c>
      <c r="BK263" s="98">
        <f>ROUND(I263*H263,2)</f>
        <v>0</v>
      </c>
      <c r="BL263" s="1" t="s">
        <v>80</v>
      </c>
      <c r="BM263" s="97" t="s">
        <v>388</v>
      </c>
    </row>
    <row r="264" spans="2:65" s="99" customFormat="1">
      <c r="B264" s="100"/>
      <c r="D264" s="101" t="s">
        <v>83</v>
      </c>
      <c r="E264" s="102" t="s">
        <v>9</v>
      </c>
      <c r="F264" s="103" t="s">
        <v>389</v>
      </c>
      <c r="H264" s="104">
        <v>146.5</v>
      </c>
      <c r="I264" s="105"/>
      <c r="L264" s="100"/>
      <c r="M264" s="106"/>
      <c r="T264" s="107"/>
      <c r="AT264" s="102" t="s">
        <v>83</v>
      </c>
      <c r="AU264" s="102" t="s">
        <v>81</v>
      </c>
      <c r="AV264" s="99" t="s">
        <v>81</v>
      </c>
      <c r="AW264" s="99" t="s">
        <v>85</v>
      </c>
      <c r="AX264" s="99" t="s">
        <v>73</v>
      </c>
      <c r="AY264" s="102" t="s">
        <v>74</v>
      </c>
    </row>
    <row r="265" spans="2:65" s="8" customFormat="1" ht="24.2" customHeight="1">
      <c r="B265" s="9"/>
      <c r="C265" s="85" t="s">
        <v>390</v>
      </c>
      <c r="D265" s="85" t="s">
        <v>76</v>
      </c>
      <c r="E265" s="86" t="s">
        <v>391</v>
      </c>
      <c r="F265" s="87" t="s">
        <v>392</v>
      </c>
      <c r="G265" s="88" t="s">
        <v>136</v>
      </c>
      <c r="H265" s="89">
        <v>1544.663</v>
      </c>
      <c r="I265" s="90"/>
      <c r="J265" s="91">
        <f>ROUND(I265*H265,2)</f>
        <v>0</v>
      </c>
      <c r="K265" s="92"/>
      <c r="L265" s="9"/>
      <c r="M265" s="93" t="s">
        <v>9</v>
      </c>
      <c r="N265" s="94" t="s">
        <v>29</v>
      </c>
      <c r="P265" s="95">
        <f>O265*H265</f>
        <v>0</v>
      </c>
      <c r="Q265" s="95">
        <v>0</v>
      </c>
      <c r="R265" s="95">
        <f>Q265*H265</f>
        <v>0</v>
      </c>
      <c r="S265" s="95">
        <v>0</v>
      </c>
      <c r="T265" s="96">
        <f>S265*H265</f>
        <v>0</v>
      </c>
      <c r="AR265" s="97" t="s">
        <v>80</v>
      </c>
      <c r="AT265" s="97" t="s">
        <v>76</v>
      </c>
      <c r="AU265" s="97" t="s">
        <v>81</v>
      </c>
      <c r="AY265" s="1" t="s">
        <v>74</v>
      </c>
      <c r="BE265" s="98">
        <f>IF(N265="základná",J265,0)</f>
        <v>0</v>
      </c>
      <c r="BF265" s="98">
        <f>IF(N265="znížená",J265,0)</f>
        <v>0</v>
      </c>
      <c r="BG265" s="98">
        <f>IF(N265="zákl. prenesená",J265,0)</f>
        <v>0</v>
      </c>
      <c r="BH265" s="98">
        <f>IF(N265="zníž. prenesená",J265,0)</f>
        <v>0</v>
      </c>
      <c r="BI265" s="98">
        <f>IF(N265="nulová",J265,0)</f>
        <v>0</v>
      </c>
      <c r="BJ265" s="1" t="s">
        <v>81</v>
      </c>
      <c r="BK265" s="98">
        <f>ROUND(I265*H265,2)</f>
        <v>0</v>
      </c>
      <c r="BL265" s="1" t="s">
        <v>80</v>
      </c>
      <c r="BM265" s="97" t="s">
        <v>393</v>
      </c>
    </row>
    <row r="266" spans="2:65" s="8" customFormat="1" ht="24.2" customHeight="1">
      <c r="B266" s="9"/>
      <c r="C266" s="85" t="s">
        <v>394</v>
      </c>
      <c r="D266" s="85" t="s">
        <v>76</v>
      </c>
      <c r="E266" s="86" t="s">
        <v>395</v>
      </c>
      <c r="F266" s="87" t="s">
        <v>396</v>
      </c>
      <c r="G266" s="88" t="s">
        <v>136</v>
      </c>
      <c r="H266" s="89">
        <v>44795.226999999999</v>
      </c>
      <c r="I266" s="90"/>
      <c r="J266" s="91">
        <f>ROUND(I266*H266,2)</f>
        <v>0</v>
      </c>
      <c r="K266" s="92"/>
      <c r="L266" s="9"/>
      <c r="M266" s="93" t="s">
        <v>9</v>
      </c>
      <c r="N266" s="94" t="s">
        <v>29</v>
      </c>
      <c r="P266" s="95">
        <f>O266*H266</f>
        <v>0</v>
      </c>
      <c r="Q266" s="95">
        <v>0</v>
      </c>
      <c r="R266" s="95">
        <f>Q266*H266</f>
        <v>0</v>
      </c>
      <c r="S266" s="95">
        <v>0</v>
      </c>
      <c r="T266" s="96">
        <f>S266*H266</f>
        <v>0</v>
      </c>
      <c r="AR266" s="97" t="s">
        <v>80</v>
      </c>
      <c r="AT266" s="97" t="s">
        <v>76</v>
      </c>
      <c r="AU266" s="97" t="s">
        <v>81</v>
      </c>
      <c r="AY266" s="1" t="s">
        <v>74</v>
      </c>
      <c r="BE266" s="98">
        <f>IF(N266="základná",J266,0)</f>
        <v>0</v>
      </c>
      <c r="BF266" s="98">
        <f>IF(N266="znížená",J266,0)</f>
        <v>0</v>
      </c>
      <c r="BG266" s="98">
        <f>IF(N266="zákl. prenesená",J266,0)</f>
        <v>0</v>
      </c>
      <c r="BH266" s="98">
        <f>IF(N266="zníž. prenesená",J266,0)</f>
        <v>0</v>
      </c>
      <c r="BI266" s="98">
        <f>IF(N266="nulová",J266,0)</f>
        <v>0</v>
      </c>
      <c r="BJ266" s="1" t="s">
        <v>81</v>
      </c>
      <c r="BK266" s="98">
        <f>ROUND(I266*H266,2)</f>
        <v>0</v>
      </c>
      <c r="BL266" s="1" t="s">
        <v>80</v>
      </c>
      <c r="BM266" s="97" t="s">
        <v>397</v>
      </c>
    </row>
    <row r="267" spans="2:65" s="99" customFormat="1">
      <c r="B267" s="100"/>
      <c r="D267" s="101" t="s">
        <v>83</v>
      </c>
      <c r="E267" s="102" t="s">
        <v>9</v>
      </c>
      <c r="F267" s="103" t="s">
        <v>398</v>
      </c>
      <c r="H267" s="104">
        <v>44795.226999999999</v>
      </c>
      <c r="I267" s="105"/>
      <c r="L267" s="100"/>
      <c r="M267" s="106"/>
      <c r="T267" s="107"/>
      <c r="AT267" s="102" t="s">
        <v>83</v>
      </c>
      <c r="AU267" s="102" t="s">
        <v>81</v>
      </c>
      <c r="AV267" s="99" t="s">
        <v>81</v>
      </c>
      <c r="AW267" s="99" t="s">
        <v>85</v>
      </c>
      <c r="AX267" s="99" t="s">
        <v>73</v>
      </c>
      <c r="AY267" s="102" t="s">
        <v>74</v>
      </c>
    </row>
    <row r="268" spans="2:65" s="8" customFormat="1" ht="24.2" customHeight="1">
      <c r="B268" s="9"/>
      <c r="C268" s="85" t="s">
        <v>399</v>
      </c>
      <c r="D268" s="85" t="s">
        <v>76</v>
      </c>
      <c r="E268" s="86" t="s">
        <v>400</v>
      </c>
      <c r="F268" s="87" t="s">
        <v>401</v>
      </c>
      <c r="G268" s="88" t="s">
        <v>136</v>
      </c>
      <c r="H268" s="89">
        <v>1544.663</v>
      </c>
      <c r="I268" s="90"/>
      <c r="J268" s="91">
        <f>ROUND(I268*H268,2)</f>
        <v>0</v>
      </c>
      <c r="K268" s="92"/>
      <c r="L268" s="9"/>
      <c r="M268" s="93" t="s">
        <v>9</v>
      </c>
      <c r="N268" s="94" t="s">
        <v>29</v>
      </c>
      <c r="P268" s="95">
        <f>O268*H268</f>
        <v>0</v>
      </c>
      <c r="Q268" s="95">
        <v>0</v>
      </c>
      <c r="R268" s="95">
        <f>Q268*H268</f>
        <v>0</v>
      </c>
      <c r="S268" s="95">
        <v>0</v>
      </c>
      <c r="T268" s="96">
        <f>S268*H268</f>
        <v>0</v>
      </c>
      <c r="AR268" s="97" t="s">
        <v>80</v>
      </c>
      <c r="AT268" s="97" t="s">
        <v>76</v>
      </c>
      <c r="AU268" s="97" t="s">
        <v>81</v>
      </c>
      <c r="AY268" s="1" t="s">
        <v>74</v>
      </c>
      <c r="BE268" s="98">
        <f>IF(N268="základná",J268,0)</f>
        <v>0</v>
      </c>
      <c r="BF268" s="98">
        <f>IF(N268="znížená",J268,0)</f>
        <v>0</v>
      </c>
      <c r="BG268" s="98">
        <f>IF(N268="zákl. prenesená",J268,0)</f>
        <v>0</v>
      </c>
      <c r="BH268" s="98">
        <f>IF(N268="zníž. prenesená",J268,0)</f>
        <v>0</v>
      </c>
      <c r="BI268" s="98">
        <f>IF(N268="nulová",J268,0)</f>
        <v>0</v>
      </c>
      <c r="BJ268" s="1" t="s">
        <v>81</v>
      </c>
      <c r="BK268" s="98">
        <f>ROUND(I268*H268,2)</f>
        <v>0</v>
      </c>
      <c r="BL268" s="1" t="s">
        <v>80</v>
      </c>
      <c r="BM268" s="97" t="s">
        <v>402</v>
      </c>
    </row>
    <row r="269" spans="2:65" s="8" customFormat="1" ht="24.2" customHeight="1">
      <c r="B269" s="9"/>
      <c r="C269" s="85" t="s">
        <v>403</v>
      </c>
      <c r="D269" s="85" t="s">
        <v>76</v>
      </c>
      <c r="E269" s="86" t="s">
        <v>404</v>
      </c>
      <c r="F269" s="87" t="s">
        <v>405</v>
      </c>
      <c r="G269" s="88" t="s">
        <v>136</v>
      </c>
      <c r="H269" s="89">
        <v>213.44</v>
      </c>
      <c r="I269" s="90"/>
      <c r="J269" s="91">
        <f>ROUND(I269*H269,2)</f>
        <v>0</v>
      </c>
      <c r="K269" s="92"/>
      <c r="L269" s="9"/>
      <c r="M269" s="93" t="s">
        <v>9</v>
      </c>
      <c r="N269" s="94" t="s">
        <v>29</v>
      </c>
      <c r="P269" s="95">
        <f>O269*H269</f>
        <v>0</v>
      </c>
      <c r="Q269" s="95">
        <v>0</v>
      </c>
      <c r="R269" s="95">
        <f>Q269*H269</f>
        <v>0</v>
      </c>
      <c r="S269" s="95">
        <v>0</v>
      </c>
      <c r="T269" s="96">
        <f>S269*H269</f>
        <v>0</v>
      </c>
      <c r="AR269" s="97" t="s">
        <v>80</v>
      </c>
      <c r="AT269" s="97" t="s">
        <v>76</v>
      </c>
      <c r="AU269" s="97" t="s">
        <v>81</v>
      </c>
      <c r="AY269" s="1" t="s">
        <v>74</v>
      </c>
      <c r="BE269" s="98">
        <f>IF(N269="základná",J269,0)</f>
        <v>0</v>
      </c>
      <c r="BF269" s="98">
        <f>IF(N269="znížená",J269,0)</f>
        <v>0</v>
      </c>
      <c r="BG269" s="98">
        <f>IF(N269="zákl. prenesená",J269,0)</f>
        <v>0</v>
      </c>
      <c r="BH269" s="98">
        <f>IF(N269="zníž. prenesená",J269,0)</f>
        <v>0</v>
      </c>
      <c r="BI269" s="98">
        <f>IF(N269="nulová",J269,0)</f>
        <v>0</v>
      </c>
      <c r="BJ269" s="1" t="s">
        <v>81</v>
      </c>
      <c r="BK269" s="98">
        <f>ROUND(I269*H269,2)</f>
        <v>0</v>
      </c>
      <c r="BL269" s="1" t="s">
        <v>80</v>
      </c>
      <c r="BM269" s="97" t="s">
        <v>406</v>
      </c>
    </row>
    <row r="270" spans="2:65" s="99" customFormat="1">
      <c r="B270" s="100"/>
      <c r="D270" s="101" t="s">
        <v>83</v>
      </c>
      <c r="E270" s="102" t="s">
        <v>9</v>
      </c>
      <c r="F270" s="103" t="s">
        <v>407</v>
      </c>
      <c r="H270" s="104">
        <v>213.44</v>
      </c>
      <c r="I270" s="105"/>
      <c r="L270" s="100"/>
      <c r="M270" s="106"/>
      <c r="T270" s="107"/>
      <c r="AT270" s="102" t="s">
        <v>83</v>
      </c>
      <c r="AU270" s="102" t="s">
        <v>81</v>
      </c>
      <c r="AV270" s="99" t="s">
        <v>81</v>
      </c>
      <c r="AW270" s="99" t="s">
        <v>85</v>
      </c>
      <c r="AX270" s="99" t="s">
        <v>73</v>
      </c>
      <c r="AY270" s="102" t="s">
        <v>74</v>
      </c>
    </row>
    <row r="271" spans="2:65" s="8" customFormat="1" ht="24.2" customHeight="1">
      <c r="B271" s="9"/>
      <c r="C271" s="85" t="s">
        <v>408</v>
      </c>
      <c r="D271" s="85" t="s">
        <v>76</v>
      </c>
      <c r="E271" s="86" t="s">
        <v>409</v>
      </c>
      <c r="F271" s="87" t="s">
        <v>410</v>
      </c>
      <c r="G271" s="88" t="s">
        <v>136</v>
      </c>
      <c r="H271" s="89">
        <v>319.95</v>
      </c>
      <c r="I271" s="90"/>
      <c r="J271" s="91">
        <f>ROUND(I271*H271,2)</f>
        <v>0</v>
      </c>
      <c r="K271" s="92"/>
      <c r="L271" s="9"/>
      <c r="M271" s="93" t="s">
        <v>9</v>
      </c>
      <c r="N271" s="94" t="s">
        <v>29</v>
      </c>
      <c r="P271" s="95">
        <f>O271*H271</f>
        <v>0</v>
      </c>
      <c r="Q271" s="95">
        <v>0</v>
      </c>
      <c r="R271" s="95">
        <f>Q271*H271</f>
        <v>0</v>
      </c>
      <c r="S271" s="95">
        <v>0</v>
      </c>
      <c r="T271" s="96">
        <f>S271*H271</f>
        <v>0</v>
      </c>
      <c r="AR271" s="97" t="s">
        <v>80</v>
      </c>
      <c r="AT271" s="97" t="s">
        <v>76</v>
      </c>
      <c r="AU271" s="97" t="s">
        <v>81</v>
      </c>
      <c r="AY271" s="1" t="s">
        <v>74</v>
      </c>
      <c r="BE271" s="98">
        <f>IF(N271="základná",J271,0)</f>
        <v>0</v>
      </c>
      <c r="BF271" s="98">
        <f>IF(N271="znížená",J271,0)</f>
        <v>0</v>
      </c>
      <c r="BG271" s="98">
        <f>IF(N271="zákl. prenesená",J271,0)</f>
        <v>0</v>
      </c>
      <c r="BH271" s="98">
        <f>IF(N271="zníž. prenesená",J271,0)</f>
        <v>0</v>
      </c>
      <c r="BI271" s="98">
        <f>IF(N271="nulová",J271,0)</f>
        <v>0</v>
      </c>
      <c r="BJ271" s="1" t="s">
        <v>81</v>
      </c>
      <c r="BK271" s="98">
        <f>ROUND(I271*H271,2)</f>
        <v>0</v>
      </c>
      <c r="BL271" s="1" t="s">
        <v>80</v>
      </c>
      <c r="BM271" s="97" t="s">
        <v>411</v>
      </c>
    </row>
    <row r="272" spans="2:65" s="99" customFormat="1">
      <c r="B272" s="100"/>
      <c r="D272" s="101" t="s">
        <v>83</v>
      </c>
      <c r="E272" s="102" t="s">
        <v>9</v>
      </c>
      <c r="F272" s="103" t="s">
        <v>412</v>
      </c>
      <c r="H272" s="104">
        <v>319.95</v>
      </c>
      <c r="I272" s="105"/>
      <c r="L272" s="100"/>
      <c r="M272" s="106"/>
      <c r="T272" s="107"/>
      <c r="AT272" s="102" t="s">
        <v>83</v>
      </c>
      <c r="AU272" s="102" t="s">
        <v>81</v>
      </c>
      <c r="AV272" s="99" t="s">
        <v>81</v>
      </c>
      <c r="AW272" s="99" t="s">
        <v>85</v>
      </c>
      <c r="AX272" s="99" t="s">
        <v>73</v>
      </c>
      <c r="AY272" s="102" t="s">
        <v>74</v>
      </c>
    </row>
    <row r="273" spans="2:65" s="72" customFormat="1" ht="22.9" customHeight="1">
      <c r="B273" s="73"/>
      <c r="D273" s="74" t="s">
        <v>70</v>
      </c>
      <c r="E273" s="83" t="s">
        <v>413</v>
      </c>
      <c r="F273" s="83" t="s">
        <v>414</v>
      </c>
      <c r="I273" s="76"/>
      <c r="J273" s="84">
        <f>BK273</f>
        <v>0</v>
      </c>
      <c r="L273" s="73"/>
      <c r="M273" s="78"/>
      <c r="P273" s="79">
        <f>P274</f>
        <v>0</v>
      </c>
      <c r="R273" s="79">
        <f>R274</f>
        <v>0</v>
      </c>
      <c r="T273" s="80">
        <f>T274</f>
        <v>0</v>
      </c>
      <c r="AR273" s="74" t="s">
        <v>73</v>
      </c>
      <c r="AT273" s="81" t="s">
        <v>70</v>
      </c>
      <c r="AU273" s="81" t="s">
        <v>73</v>
      </c>
      <c r="AY273" s="74" t="s">
        <v>74</v>
      </c>
      <c r="BK273" s="82">
        <f>BK274</f>
        <v>0</v>
      </c>
    </row>
    <row r="274" spans="2:65" s="8" customFormat="1" ht="33" customHeight="1">
      <c r="B274" s="9"/>
      <c r="C274" s="85" t="s">
        <v>415</v>
      </c>
      <c r="D274" s="85" t="s">
        <v>76</v>
      </c>
      <c r="E274" s="86" t="s">
        <v>416</v>
      </c>
      <c r="F274" s="87" t="s">
        <v>417</v>
      </c>
      <c r="G274" s="88" t="s">
        <v>136</v>
      </c>
      <c r="H274" s="89">
        <v>6977.7529999999997</v>
      </c>
      <c r="I274" s="90"/>
      <c r="J274" s="91">
        <f>ROUND(I274*H274,2)</f>
        <v>0</v>
      </c>
      <c r="K274" s="92"/>
      <c r="L274" s="9"/>
      <c r="M274" s="93" t="s">
        <v>9</v>
      </c>
      <c r="N274" s="94" t="s">
        <v>29</v>
      </c>
      <c r="P274" s="95">
        <f>O274*H274</f>
        <v>0</v>
      </c>
      <c r="Q274" s="95">
        <v>0</v>
      </c>
      <c r="R274" s="95">
        <f>Q274*H274</f>
        <v>0</v>
      </c>
      <c r="S274" s="95">
        <v>0</v>
      </c>
      <c r="T274" s="96">
        <f>S274*H274</f>
        <v>0</v>
      </c>
      <c r="AR274" s="97" t="s">
        <v>80</v>
      </c>
      <c r="AT274" s="97" t="s">
        <v>76</v>
      </c>
      <c r="AU274" s="97" t="s">
        <v>81</v>
      </c>
      <c r="AY274" s="1" t="s">
        <v>74</v>
      </c>
      <c r="BE274" s="98">
        <f>IF(N274="základná",J274,0)</f>
        <v>0</v>
      </c>
      <c r="BF274" s="98">
        <f>IF(N274="znížená",J274,0)</f>
        <v>0</v>
      </c>
      <c r="BG274" s="98">
        <f>IF(N274="zákl. prenesená",J274,0)</f>
        <v>0</v>
      </c>
      <c r="BH274" s="98">
        <f>IF(N274="zníž. prenesená",J274,0)</f>
        <v>0</v>
      </c>
      <c r="BI274" s="98">
        <f>IF(N274="nulová",J274,0)</f>
        <v>0</v>
      </c>
      <c r="BJ274" s="1" t="s">
        <v>81</v>
      </c>
      <c r="BK274" s="98">
        <f>ROUND(I274*H274,2)</f>
        <v>0</v>
      </c>
      <c r="BL274" s="1" t="s">
        <v>80</v>
      </c>
      <c r="BM274" s="97" t="s">
        <v>418</v>
      </c>
    </row>
    <row r="275" spans="2:65" s="72" customFormat="1" ht="25.9" customHeight="1">
      <c r="B275" s="73"/>
      <c r="D275" s="74" t="s">
        <v>70</v>
      </c>
      <c r="E275" s="75" t="s">
        <v>419</v>
      </c>
      <c r="F275" s="75" t="s">
        <v>420</v>
      </c>
      <c r="I275" s="76"/>
      <c r="J275" s="77">
        <f>BK275</f>
        <v>0</v>
      </c>
      <c r="L275" s="73"/>
      <c r="M275" s="78"/>
      <c r="P275" s="79">
        <f>SUM(P276:P277)</f>
        <v>0</v>
      </c>
      <c r="R275" s="79">
        <f>SUM(R276:R277)</f>
        <v>0</v>
      </c>
      <c r="T275" s="80">
        <f>SUM(T276:T277)</f>
        <v>0</v>
      </c>
      <c r="AR275" s="74" t="s">
        <v>80</v>
      </c>
      <c r="AT275" s="81" t="s">
        <v>70</v>
      </c>
      <c r="AU275" s="81" t="s">
        <v>1</v>
      </c>
      <c r="AY275" s="74" t="s">
        <v>74</v>
      </c>
      <c r="BK275" s="82">
        <f>SUM(BK276:BK277)</f>
        <v>0</v>
      </c>
    </row>
    <row r="276" spans="2:65" s="8" customFormat="1" ht="16.5" customHeight="1">
      <c r="B276" s="9"/>
      <c r="C276" s="85" t="s">
        <v>421</v>
      </c>
      <c r="D276" s="85" t="s">
        <v>76</v>
      </c>
      <c r="E276" s="86" t="s">
        <v>422</v>
      </c>
      <c r="F276" s="87" t="s">
        <v>423</v>
      </c>
      <c r="G276" s="88" t="s">
        <v>305</v>
      </c>
      <c r="H276" s="89">
        <v>1</v>
      </c>
      <c r="I276" s="90"/>
      <c r="J276" s="91">
        <f>ROUND(I276*H276,2)</f>
        <v>0</v>
      </c>
      <c r="K276" s="92"/>
      <c r="L276" s="9"/>
      <c r="M276" s="93" t="s">
        <v>9</v>
      </c>
      <c r="N276" s="94" t="s">
        <v>29</v>
      </c>
      <c r="P276" s="95">
        <f>O276*H276</f>
        <v>0</v>
      </c>
      <c r="Q276" s="95">
        <v>0</v>
      </c>
      <c r="R276" s="95">
        <f>Q276*H276</f>
        <v>0</v>
      </c>
      <c r="S276" s="95">
        <v>0</v>
      </c>
      <c r="T276" s="96">
        <f>S276*H276</f>
        <v>0</v>
      </c>
      <c r="AR276" s="97" t="s">
        <v>424</v>
      </c>
      <c r="AT276" s="97" t="s">
        <v>76</v>
      </c>
      <c r="AU276" s="97" t="s">
        <v>73</v>
      </c>
      <c r="AY276" s="1" t="s">
        <v>74</v>
      </c>
      <c r="BE276" s="98">
        <f>IF(N276="základná",J276,0)</f>
        <v>0</v>
      </c>
      <c r="BF276" s="98">
        <f>IF(N276="znížená",J276,0)</f>
        <v>0</v>
      </c>
      <c r="BG276" s="98">
        <f>IF(N276="zákl. prenesená",J276,0)</f>
        <v>0</v>
      </c>
      <c r="BH276" s="98">
        <f>IF(N276="zníž. prenesená",J276,0)</f>
        <v>0</v>
      </c>
      <c r="BI276" s="98">
        <f>IF(N276="nulová",J276,0)</f>
        <v>0</v>
      </c>
      <c r="BJ276" s="1" t="s">
        <v>81</v>
      </c>
      <c r="BK276" s="98">
        <f>ROUND(I276*H276,2)</f>
        <v>0</v>
      </c>
      <c r="BL276" s="1" t="s">
        <v>424</v>
      </c>
      <c r="BM276" s="97" t="s">
        <v>425</v>
      </c>
    </row>
    <row r="277" spans="2:65" s="8" customFormat="1" ht="16.5" customHeight="1">
      <c r="B277" s="9"/>
      <c r="C277" s="85" t="s">
        <v>426</v>
      </c>
      <c r="D277" s="85" t="s">
        <v>76</v>
      </c>
      <c r="E277" s="86" t="s">
        <v>427</v>
      </c>
      <c r="F277" s="87" t="s">
        <v>428</v>
      </c>
      <c r="G277" s="88" t="s">
        <v>305</v>
      </c>
      <c r="H277" s="89">
        <v>1</v>
      </c>
      <c r="I277" s="90"/>
      <c r="J277" s="91">
        <f>ROUND(I277*H277,2)</f>
        <v>0</v>
      </c>
      <c r="K277" s="92"/>
      <c r="L277" s="9"/>
      <c r="M277" s="127" t="s">
        <v>9</v>
      </c>
      <c r="N277" s="128" t="s">
        <v>29</v>
      </c>
      <c r="O277" s="129"/>
      <c r="P277" s="130">
        <f>O277*H277</f>
        <v>0</v>
      </c>
      <c r="Q277" s="130">
        <v>0</v>
      </c>
      <c r="R277" s="130">
        <f>Q277*H277</f>
        <v>0</v>
      </c>
      <c r="S277" s="130">
        <v>0</v>
      </c>
      <c r="T277" s="131">
        <f>S277*H277</f>
        <v>0</v>
      </c>
      <c r="AR277" s="97" t="s">
        <v>424</v>
      </c>
      <c r="AT277" s="97" t="s">
        <v>76</v>
      </c>
      <c r="AU277" s="97" t="s">
        <v>73</v>
      </c>
      <c r="AY277" s="1" t="s">
        <v>74</v>
      </c>
      <c r="BE277" s="98">
        <f>IF(N277="základná",J277,0)</f>
        <v>0</v>
      </c>
      <c r="BF277" s="98">
        <f>IF(N277="znížená",J277,0)</f>
        <v>0</v>
      </c>
      <c r="BG277" s="98">
        <f>IF(N277="zákl. prenesená",J277,0)</f>
        <v>0</v>
      </c>
      <c r="BH277" s="98">
        <f>IF(N277="zníž. prenesená",J277,0)</f>
        <v>0</v>
      </c>
      <c r="BI277" s="98">
        <f>IF(N277="nulová",J277,0)</f>
        <v>0</v>
      </c>
      <c r="BJ277" s="1" t="s">
        <v>81</v>
      </c>
      <c r="BK277" s="98">
        <f>ROUND(I277*H277,2)</f>
        <v>0</v>
      </c>
      <c r="BL277" s="1" t="s">
        <v>424</v>
      </c>
      <c r="BM277" s="97" t="s">
        <v>429</v>
      </c>
    </row>
    <row r="278" spans="2:65" s="8" customFormat="1" ht="6.95" customHeight="1">
      <c r="B278" s="40"/>
      <c r="C278" s="41"/>
      <c r="D278" s="41"/>
      <c r="E278" s="41"/>
      <c r="F278" s="41"/>
      <c r="G278" s="41"/>
      <c r="H278" s="41"/>
      <c r="I278" s="41"/>
      <c r="J278" s="41"/>
      <c r="K278" s="41"/>
      <c r="L278" s="9"/>
    </row>
  </sheetData>
  <sheetProtection algorithmName="SHA-512" hashValue="KjaLEd+JBbDcgJBgySmQEoedf8IPc4HNIhJd9m7JkkJfkoxlclY8HSj8EPDKo/OGZ0aE1Ekiuv0TiiW7n3mY1w==" saltValue="fcUiDqAoPzWKwPnmzmVdJ5+HkBMf5NzT1HP852nKPSdTJAPQt81BV7N/QyyMYBl20CucHMv3nfjxoXUBx2imZQ==" spinCount="100000" sheet="1" objects="1" scenarios="1" formatColumns="0" formatRows="0" autoFilter="0"/>
  <autoFilter ref="C123:K277" xr:uid="{00000000-0009-0000-0000-000003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Radoslav Mikulajčík</dc:creator>
  <cp:keywords/>
  <dc:description/>
  <cp:lastModifiedBy>Ing. Veronika Palenčárová</cp:lastModifiedBy>
  <cp:revision/>
  <dcterms:created xsi:type="dcterms:W3CDTF">2022-04-26T07:17:53Z</dcterms:created>
  <dcterms:modified xsi:type="dcterms:W3CDTF">2022-05-17T09:17:15Z</dcterms:modified>
  <cp:category/>
  <cp:contentStatus/>
</cp:coreProperties>
</file>